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secretariadistritald-my.sharepoint.com/personal/apbello_sdmujer_gov_co/Documents/SDMujer/2023/ACCIONES AFIRMATIVAS/4TO TRIMESTRE/insumos FINALES DED 9_ene_2024/"/>
    </mc:Choice>
  </mc:AlternateContent>
  <xr:revisionPtr revIDLastSave="209" documentId="13_ncr:1_{F29910FD-DFBE-4974-9CC5-15FE67AF0AA3}" xr6:coauthVersionLast="47" xr6:coauthVersionMax="47" xr10:uidLastSave="{F1231FB8-341E-4FE1-B855-D1690D9F298F}"/>
  <bookViews>
    <workbookView xWindow="-110" yWindow="-110" windowWidth="19420" windowHeight="11500" firstSheet="1" activeTab="1" xr2:uid="{00000000-000D-0000-FFFF-FFFF00000000}"/>
  </bookViews>
  <sheets>
    <sheet name="Instructivo" sheetId="1" r:id="rId1"/>
    <sheet name="Pueblos Indígenas Consultivo " sheetId="2" r:id="rId2"/>
    <sheet name="Pueblos Indígenas Otras formas" sheetId="3" r:id="rId3"/>
    <sheet name="Hoja1" sheetId="4" state="hidden" r:id="rId4"/>
    <sheet name="Hoja3" sheetId="5" state="hidden" r:id="rId5"/>
    <sheet name="Hoja2" sheetId="6" state="hidden" r:id="rId6"/>
    <sheet name="ODS" sheetId="7" state="hidden" r:id="rId7"/>
  </sheets>
  <definedNames>
    <definedName name="_1._Camino_de_gobierno_propio_y_autonomía">Hoja2!$I$18:$I$20</definedName>
    <definedName name="_1._Eje_de_Cultura_e_Identidad_Raizal">Hoja2!$A$18:$A$24</definedName>
    <definedName name="_2._Camino_de_Consulta_Previa__participación_y_concertación">Hoja2!$J$17:$J$20</definedName>
    <definedName name="_2._Eje_de_Participación_y_Autodeterminación_Raizal">Hoja2!$B$18:$B$22</definedName>
    <definedName name="_3._Camino_de_identidad_y_cultura">Hoja2!$K$18:$K$23</definedName>
    <definedName name="_3._Eje_de_Educación_Raizal">Hoja2!$C$18:$C$20</definedName>
    <definedName name="_4._Camino_de_educación_propia_e_intercultural">Hoja2!$L$18:$L$23</definedName>
    <definedName name="_4._Eje_de_Salud">Hoja2!$D$18</definedName>
    <definedName name="_5._Eje_de_Desarrollo_Económico_Raizal">Hoja2!$E$18:$E$20</definedName>
    <definedName name="_6._Eje_de_Inclusión_y_no_discriminación_del_Raizal">Hoja2!$F$18:$F$21</definedName>
    <definedName name="_7._Eje_de_Protección_y_Desarrollo_Integral_Raizal">Hoja2!$G$18:$G$20</definedName>
    <definedName name="_8._Camino_hacia_la_soberanía_y_la_seguridad_alimentaria">Hoja2!$P$18:$P$24</definedName>
    <definedName name="_9._Camino_territorio">Hoja2!$Q$18:$Q$24</definedName>
    <definedName name="_xlnm._FilterDatabase" localSheetId="1" hidden="1">'Pueblos Indígenas Consultivo '!$A$10:$BR$148</definedName>
    <definedName name="_xlnm._FilterDatabase" localSheetId="2" hidden="1">'Pueblos Indígenas Otras formas'!$A$9:$BI$77</definedName>
    <definedName name="AFRODESCENDIENTES">Hoja2!$K$5:$K$12</definedName>
    <definedName name="INDÍGENAS">Hoja2!$G$5:$G$13</definedName>
    <definedName name="PALENQUEROS">Hoja2!$M$5:$M$12</definedName>
    <definedName name="Politica">Hoja2!$C$5:$C$9</definedName>
    <definedName name="Política_Pública">'Pueblos Indígenas Consultivo '!$D$2</definedName>
    <definedName name="RAIZAL">Hoja2!$E$5:$E$11</definedName>
    <definedName name="RROM">Hoja2!$I$5:$I$13</definedName>
    <definedName name="Z_0DEF4E63_95EB_4BB8_8235_9FAB9F6179E5_.wvu.FilterData" localSheetId="1" hidden="1">'Pueblos Indígenas Consultivo '!$BI$10:$BI$148</definedName>
    <definedName name="Z_0DEF4E63_95EB_4BB8_8235_9FAB9F6179E5_.wvu.FilterData" localSheetId="2" hidden="1">'Pueblos Indígenas Otras formas'!$AY$11:$BG$78</definedName>
    <definedName name="Z_D7EF4A23_EA33_4DB1_AAC2_71CC95308A05_.wvu.FilterData" localSheetId="1" hidden="1">'Pueblos Indígenas Consultivo '!$A$10:$BR$148</definedName>
    <definedName name="Z_D7EF4A23_EA33_4DB1_AAC2_71CC95308A05_.wvu.FilterData" localSheetId="2" hidden="1">'Pueblos Indígenas Otras formas'!$A$9:$BI$47</definedName>
    <definedName name="Z_E3C3C30D_2FF1_44FE_A35B_B008686F9EAD_.wvu.FilterData" localSheetId="1" hidden="1">'Pueblos Indígenas Consultivo '!$A$10:$BR$148</definedName>
    <definedName name="Z_E3C5652A_CA96_491C_B193_00772493001B_.wvu.FilterData" localSheetId="1" hidden="1">'Pueblos Indígenas Consultivo '!$A$10:$BR$148</definedName>
  </definedNames>
  <calcPr calcId="191028"/>
  <customWorkbookViews>
    <customWorkbookView name="Filtro 4" guid="{E3C5652A-CA96-491C-B193-00772493001B}" maximized="1" windowWidth="0" windowHeight="0" activeSheetId="0"/>
    <customWorkbookView name="Filtro 1" guid="{0DEF4E63-95EB-4BB8-8235-9FAB9F6179E5}" maximized="1" windowWidth="0" windowHeight="0" activeSheetId="0"/>
    <customWorkbookView name="Filtro 2" guid="{D7EF4A23-EA33-4DB1-AAC2-71CC95308A05}" maximized="1" windowWidth="0" windowHeight="0" activeSheetId="0"/>
    <customWorkbookView name="Filtro 3" guid="{E3C3C30D-2FF1-44FE-A35B-B008686F9EAD}"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12" roundtripDataSignature="AMtx7mipc5xlo/gpLK6rn0CPh5iJ2incVQ=="/>
    </ext>
  </extLst>
</workbook>
</file>

<file path=xl/calcChain.xml><?xml version="1.0" encoding="utf-8"?>
<calcChain xmlns="http://schemas.openxmlformats.org/spreadsheetml/2006/main">
  <c r="AS99" i="2" l="1"/>
  <c r="AT99" i="2" s="1"/>
  <c r="AU115" i="2" l="1"/>
  <c r="AV115" i="2" s="1"/>
  <c r="AP96" i="2"/>
  <c r="AS78" i="3"/>
  <c r="AV55" i="3"/>
  <c r="AV53" i="3"/>
  <c r="AV51" i="3"/>
  <c r="AV50" i="3"/>
  <c r="AV49" i="3"/>
  <c r="AV48" i="3"/>
  <c r="AV78" i="3" s="1"/>
  <c r="AT53" i="3"/>
  <c r="AT51" i="3"/>
  <c r="AT50" i="3"/>
  <c r="AT48" i="3"/>
  <c r="AT78" i="3" s="1"/>
  <c r="AV116" i="2"/>
  <c r="AV114" i="2"/>
  <c r="AV112" i="2"/>
  <c r="AV111" i="2"/>
  <c r="AV110" i="2"/>
  <c r="AV109" i="2"/>
  <c r="AV108" i="2"/>
  <c r="AV107" i="2"/>
  <c r="AV104" i="2"/>
  <c r="AV102" i="2"/>
  <c r="AV100" i="2"/>
  <c r="AV98" i="2"/>
  <c r="AT117" i="2"/>
  <c r="AT116" i="2"/>
  <c r="AT114" i="2"/>
  <c r="AT112" i="2"/>
  <c r="AT111" i="2"/>
  <c r="AT110" i="2"/>
  <c r="AT109" i="2"/>
  <c r="AT108" i="2"/>
  <c r="AT107" i="2"/>
  <c r="AT104" i="2"/>
  <c r="AT102" i="2"/>
  <c r="AT100" i="2"/>
  <c r="AT98" i="2"/>
  <c r="AM96" i="2"/>
  <c r="AN96" i="2" s="1"/>
  <c r="AV149" i="2" l="1"/>
  <c r="AJ114" i="2"/>
  <c r="AH114" i="2"/>
  <c r="AP116" i="2"/>
  <c r="AP115" i="2"/>
  <c r="AN99" i="2"/>
  <c r="AN49" i="3"/>
  <c r="AN117" i="2"/>
  <c r="AN116" i="2"/>
  <c r="AP53" i="3"/>
  <c r="AN53" i="3"/>
  <c r="AN50" i="3"/>
  <c r="AP50" i="3"/>
  <c r="AP51" i="3"/>
  <c r="AP49" i="3"/>
  <c r="AP48" i="3"/>
  <c r="AN51" i="3"/>
  <c r="AN48" i="3"/>
  <c r="AM78" i="3"/>
  <c r="AP112" i="2"/>
  <c r="AP109" i="2"/>
  <c r="AN112" i="2"/>
  <c r="AN111" i="2"/>
  <c r="AN110" i="2"/>
  <c r="AN109" i="2"/>
  <c r="AN108" i="2"/>
  <c r="AN107" i="2"/>
  <c r="AG78" i="3"/>
  <c r="AG115" i="2"/>
  <c r="AG149" i="2" s="1"/>
  <c r="AH115" i="2" l="1"/>
  <c r="AS115" i="2"/>
  <c r="AP78" i="3"/>
  <c r="AN78" i="3"/>
  <c r="AM115" i="2"/>
  <c r="AP149" i="2"/>
  <c r="AH98" i="2"/>
  <c r="AJ50" i="3"/>
  <c r="AJ49" i="3"/>
  <c r="AA96" i="2"/>
  <c r="AB96" i="2" s="1"/>
  <c r="AI96" i="2"/>
  <c r="AG96" i="2" s="1"/>
  <c r="AJ53" i="3"/>
  <c r="AJ51" i="3"/>
  <c r="AH53" i="3"/>
  <c r="AH51" i="3"/>
  <c r="AH50" i="3"/>
  <c r="AH49" i="3"/>
  <c r="AH48" i="3"/>
  <c r="AJ116" i="2"/>
  <c r="AJ115" i="2"/>
  <c r="AJ112" i="2"/>
  <c r="AJ111" i="2"/>
  <c r="AJ110" i="2"/>
  <c r="AJ109" i="2"/>
  <c r="AJ108" i="2"/>
  <c r="AJ107" i="2"/>
  <c r="AJ104" i="2"/>
  <c r="AJ102" i="2"/>
  <c r="AJ100" i="2"/>
  <c r="AJ99" i="2"/>
  <c r="AJ98" i="2"/>
  <c r="AJ96" i="2"/>
  <c r="AH116" i="2"/>
  <c r="AH112" i="2"/>
  <c r="AH111" i="2"/>
  <c r="AH110" i="2"/>
  <c r="AH108" i="2"/>
  <c r="AH107" i="2"/>
  <c r="AH104" i="2"/>
  <c r="AH102" i="2"/>
  <c r="AH100" i="2"/>
  <c r="AH99" i="2"/>
  <c r="AB50" i="3"/>
  <c r="AB51" i="3"/>
  <c r="AA149" i="2"/>
  <c r="AB104" i="2"/>
  <c r="AD107" i="2"/>
  <c r="AD109" i="2"/>
  <c r="AB109" i="2"/>
  <c r="AB107" i="2"/>
  <c r="AD108" i="2"/>
  <c r="AB108" i="2"/>
  <c r="AD53" i="3"/>
  <c r="AD51" i="3"/>
  <c r="AD50" i="3"/>
  <c r="AD49" i="3"/>
  <c r="AD48" i="3"/>
  <c r="AB53" i="3"/>
  <c r="AB49" i="3"/>
  <c r="AD116" i="2"/>
  <c r="AD114" i="2"/>
  <c r="AD112" i="2"/>
  <c r="AD111" i="2"/>
  <c r="AD110" i="2"/>
  <c r="AD104" i="2"/>
  <c r="AD102" i="2"/>
  <c r="AD100" i="2"/>
  <c r="AD99" i="2"/>
  <c r="AD98" i="2"/>
  <c r="AD96" i="2"/>
  <c r="AB115" i="2"/>
  <c r="AB112" i="2"/>
  <c r="AB111" i="2"/>
  <c r="AB110" i="2"/>
  <c r="AB102" i="2"/>
  <c r="AB100" i="2"/>
  <c r="AB99" i="2"/>
  <c r="AB98" i="2"/>
  <c r="AJ75" i="3"/>
  <c r="AH75" i="3"/>
  <c r="AD75" i="3"/>
  <c r="AB75" i="3"/>
  <c r="Z75" i="3"/>
  <c r="Y75" i="3"/>
  <c r="AJ74" i="3"/>
  <c r="AH74" i="3"/>
  <c r="AD74" i="3"/>
  <c r="AB74" i="3"/>
  <c r="Z74" i="3"/>
  <c r="AJ73" i="3"/>
  <c r="AH73" i="3"/>
  <c r="AD73" i="3"/>
  <c r="AB73" i="3"/>
  <c r="Z73" i="3"/>
  <c r="AJ72" i="3"/>
  <c r="AH72" i="3"/>
  <c r="AD72" i="3"/>
  <c r="AB72" i="3"/>
  <c r="Z72" i="3"/>
  <c r="AJ71" i="3"/>
  <c r="AH71" i="3"/>
  <c r="AD71" i="3"/>
  <c r="AB71" i="3"/>
  <c r="Z71" i="3"/>
  <c r="AJ70" i="3"/>
  <c r="AH70" i="3"/>
  <c r="AD70" i="3"/>
  <c r="AB70" i="3"/>
  <c r="Z70" i="3"/>
  <c r="AJ69" i="3"/>
  <c r="AH69" i="3"/>
  <c r="AD69" i="3"/>
  <c r="AB69" i="3"/>
  <c r="Z69" i="3"/>
  <c r="AJ68" i="3"/>
  <c r="AH68" i="3"/>
  <c r="AD68" i="3"/>
  <c r="AB68" i="3"/>
  <c r="Z68" i="3"/>
  <c r="AJ67" i="3"/>
  <c r="AH67" i="3"/>
  <c r="AD67" i="3"/>
  <c r="AB67" i="3"/>
  <c r="Z67" i="3"/>
  <c r="AJ66" i="3"/>
  <c r="AH66" i="3"/>
  <c r="AD66" i="3"/>
  <c r="AB66" i="3"/>
  <c r="Z66" i="3"/>
  <c r="AN65" i="3"/>
  <c r="AJ65" i="3"/>
  <c r="AH65" i="3"/>
  <c r="AD65" i="3"/>
  <c r="AB65" i="3"/>
  <c r="Z65" i="3"/>
  <c r="AN64" i="3"/>
  <c r="AJ64" i="3"/>
  <c r="AH64" i="3"/>
  <c r="AD64" i="3"/>
  <c r="AB64" i="3"/>
  <c r="Z64" i="3"/>
  <c r="AN63" i="3"/>
  <c r="AJ63" i="3"/>
  <c r="AH63" i="3"/>
  <c r="AD63" i="3"/>
  <c r="AB63" i="3"/>
  <c r="Z63" i="3"/>
  <c r="AN58" i="3"/>
  <c r="A57" i="3"/>
  <c r="A58" i="3" s="1"/>
  <c r="A59" i="3" s="1"/>
  <c r="A60" i="3" s="1"/>
  <c r="A61" i="3" s="1"/>
  <c r="A62" i="3" s="1"/>
  <c r="A63" i="3" s="1"/>
  <c r="A64" i="3" s="1"/>
  <c r="A65" i="3" s="1"/>
  <c r="A66" i="3" s="1"/>
  <c r="A67" i="3" s="1"/>
  <c r="A68" i="3" s="1"/>
  <c r="A69" i="3" s="1"/>
  <c r="A70" i="3" s="1"/>
  <c r="A71" i="3" s="1"/>
  <c r="A72" i="3" s="1"/>
  <c r="A73" i="3" s="1"/>
  <c r="A74" i="3" s="1"/>
  <c r="A75" i="3" s="1"/>
  <c r="A76" i="3" s="1"/>
  <c r="A77" i="3" s="1"/>
  <c r="Z55" i="3"/>
  <c r="Z54" i="3"/>
  <c r="Z53" i="3"/>
  <c r="Z52" i="3"/>
  <c r="Z51" i="3"/>
  <c r="Z50" i="3"/>
  <c r="Z49" i="3"/>
  <c r="AA48" i="3"/>
  <c r="AA78" i="3" s="1"/>
  <c r="Z48" i="3"/>
  <c r="AJ47" i="3"/>
  <c r="AH47" i="3"/>
  <c r="A47" i="3"/>
  <c r="A48" i="3" s="1"/>
  <c r="A49" i="3" s="1"/>
  <c r="A50" i="3" s="1"/>
  <c r="A51" i="3" s="1"/>
  <c r="A52" i="3" s="1"/>
  <c r="A53" i="3" s="1"/>
  <c r="A54" i="3" s="1"/>
  <c r="AG46" i="3"/>
  <c r="Z46" i="3"/>
  <c r="Z45" i="3"/>
  <c r="AD44" i="3"/>
  <c r="AB44" i="3"/>
  <c r="Z44" i="3"/>
  <c r="A44" i="3"/>
  <c r="A45" i="3" s="1"/>
  <c r="A46" i="3" s="1"/>
  <c r="AJ43" i="3"/>
  <c r="AH43" i="3"/>
  <c r="AD43" i="3"/>
  <c r="AB43" i="3"/>
  <c r="Z43" i="3"/>
  <c r="AG42" i="3"/>
  <c r="Z42" i="3"/>
  <c r="Z41" i="3"/>
  <c r="AD40" i="3"/>
  <c r="AB40" i="3"/>
  <c r="Z40" i="3"/>
  <c r="AJ39" i="3"/>
  <c r="AH39" i="3"/>
  <c r="AD39" i="3"/>
  <c r="AB39" i="3"/>
  <c r="Z39" i="3"/>
  <c r="AJ38" i="3"/>
  <c r="AH38" i="3"/>
  <c r="AD38" i="3"/>
  <c r="AB38" i="3"/>
  <c r="Z38" i="3"/>
  <c r="AD37" i="3"/>
  <c r="AB37" i="3"/>
  <c r="Z37" i="3"/>
  <c r="AJ36" i="3"/>
  <c r="AH36" i="3"/>
  <c r="AD36" i="3"/>
  <c r="AB36" i="3"/>
  <c r="Z36" i="3"/>
  <c r="AJ35" i="3"/>
  <c r="AH35" i="3"/>
  <c r="AD35" i="3"/>
  <c r="AB35" i="3"/>
  <c r="Z35" i="3"/>
  <c r="Z34" i="3"/>
  <c r="AJ33" i="3"/>
  <c r="AH33" i="3"/>
  <c r="AD33" i="3"/>
  <c r="AB33" i="3"/>
  <c r="Z33" i="3"/>
  <c r="AJ32" i="3"/>
  <c r="AH32" i="3"/>
  <c r="AD32" i="3"/>
  <c r="AB32" i="3"/>
  <c r="Z32" i="3"/>
  <c r="AJ31" i="3"/>
  <c r="AH31" i="3"/>
  <c r="AD31" i="3"/>
  <c r="AB31" i="3"/>
  <c r="Z31" i="3"/>
  <c r="AH30" i="3"/>
  <c r="AD30" i="3"/>
  <c r="AB30" i="3"/>
  <c r="Z30" i="3"/>
  <c r="Z29" i="3" s="1"/>
  <c r="AJ29" i="3"/>
  <c r="AH29" i="3"/>
  <c r="AD29" i="3"/>
  <c r="AB29" i="3"/>
  <c r="AJ28" i="3"/>
  <c r="AH28" i="3"/>
  <c r="AD28" i="3"/>
  <c r="AB28" i="3"/>
  <c r="Z28" i="3"/>
  <c r="AJ27" i="3"/>
  <c r="AD27" i="3"/>
  <c r="R27" i="3"/>
  <c r="AH27" i="3" s="1"/>
  <c r="AJ26" i="3"/>
  <c r="AH26" i="3"/>
  <c r="AD26" i="3"/>
  <c r="AB26" i="3"/>
  <c r="Z26" i="3"/>
  <c r="AJ25" i="3"/>
  <c r="AH25" i="3"/>
  <c r="AD25" i="3"/>
  <c r="AB25" i="3"/>
  <c r="Z25" i="3"/>
  <c r="AJ24" i="3"/>
  <c r="AG24" i="3"/>
  <c r="AH24" i="3" s="1"/>
  <c r="AD24" i="3"/>
  <c r="AB24" i="3"/>
  <c r="Z24" i="3"/>
  <c r="AJ23" i="3"/>
  <c r="AH23" i="3"/>
  <c r="AD23" i="3"/>
  <c r="AB23" i="3"/>
  <c r="Z23" i="3"/>
  <c r="AJ22" i="3"/>
  <c r="AH22" i="3"/>
  <c r="AD22" i="3"/>
  <c r="AB22" i="3"/>
  <c r="Z22" i="3"/>
  <c r="AJ21" i="3"/>
  <c r="AH21" i="3"/>
  <c r="AB21" i="3"/>
  <c r="Z21" i="3"/>
  <c r="AJ20" i="3"/>
  <c r="AH20" i="3"/>
  <c r="AB20" i="3"/>
  <c r="Z20" i="3"/>
  <c r="AJ19" i="3"/>
  <c r="AH19" i="3"/>
  <c r="AD19" i="3"/>
  <c r="AB19" i="3"/>
  <c r="Z19" i="3"/>
  <c r="AJ18" i="3"/>
  <c r="AH18" i="3"/>
  <c r="AB18" i="3"/>
  <c r="Z18" i="3"/>
  <c r="AJ17" i="3"/>
  <c r="AH17" i="3"/>
  <c r="AD17" i="3"/>
  <c r="AB17" i="3"/>
  <c r="Z17" i="3"/>
  <c r="AJ16" i="3"/>
  <c r="AH16" i="3"/>
  <c r="AD16" i="3"/>
  <c r="AB16" i="3"/>
  <c r="Z16" i="3"/>
  <c r="AJ15" i="3"/>
  <c r="AH15" i="3"/>
  <c r="AD15" i="3"/>
  <c r="AB15" i="3"/>
  <c r="Z15" i="3"/>
  <c r="AJ14" i="3"/>
  <c r="AH14" i="3"/>
  <c r="AD14" i="3"/>
  <c r="AB14" i="3"/>
  <c r="Z14" i="3"/>
  <c r="AJ13" i="3"/>
  <c r="AH13" i="3"/>
  <c r="AD13" i="3"/>
  <c r="AB13" i="3"/>
  <c r="Z13" i="3"/>
  <c r="AJ12" i="3"/>
  <c r="AH12" i="3"/>
  <c r="AD12" i="3"/>
  <c r="AB12" i="3"/>
  <c r="Z12" i="3"/>
  <c r="A12" i="3"/>
  <c r="A13" i="3" s="1"/>
  <c r="A14" i="3" s="1"/>
  <c r="A15" i="3" s="1"/>
  <c r="A16" i="3" s="1"/>
  <c r="A17" i="3" s="1"/>
  <c r="A18" i="3" s="1"/>
  <c r="A19" i="3" s="1"/>
  <c r="A20" i="3" s="1"/>
  <c r="A21" i="3" s="1"/>
  <c r="A22" i="3" s="1"/>
  <c r="A23" i="3" s="1"/>
  <c r="A24" i="3" s="1"/>
  <c r="A25" i="3" s="1"/>
  <c r="A26" i="3" s="1"/>
  <c r="A27" i="3" s="1"/>
  <c r="A28" i="3" s="1"/>
  <c r="A29" i="3" s="1"/>
  <c r="A30" i="3" s="1"/>
  <c r="A31" i="3" s="1"/>
  <c r="A32" i="3" s="1"/>
  <c r="A33" i="3" s="1"/>
  <c r="A34" i="3" s="1"/>
  <c r="A35" i="3" s="1"/>
  <c r="A36" i="3" s="1"/>
  <c r="A37" i="3" s="1"/>
  <c r="A38" i="3" s="1"/>
  <c r="A39" i="3" s="1"/>
  <c r="A40" i="3" s="1"/>
  <c r="A41" i="3" s="1"/>
  <c r="A42" i="3" s="1"/>
  <c r="A43" i="3" s="1"/>
  <c r="AJ11" i="3"/>
  <c r="AH11" i="3"/>
  <c r="AD11" i="3"/>
  <c r="AB11" i="3"/>
  <c r="Z11" i="3"/>
  <c r="AV698" i="2"/>
  <c r="AT698" i="2"/>
  <c r="AP698" i="2"/>
  <c r="AN698" i="2"/>
  <c r="AJ698" i="2"/>
  <c r="AH698" i="2"/>
  <c r="AD698" i="2"/>
  <c r="AB698" i="2"/>
  <c r="Z698" i="2"/>
  <c r="AV697" i="2"/>
  <c r="AT697" i="2"/>
  <c r="AP697" i="2"/>
  <c r="AN697" i="2"/>
  <c r="AJ697" i="2"/>
  <c r="AH697" i="2"/>
  <c r="AD697" i="2"/>
  <c r="AB697" i="2"/>
  <c r="Z697" i="2"/>
  <c r="AV696" i="2"/>
  <c r="AT696" i="2"/>
  <c r="AP696" i="2"/>
  <c r="AN696" i="2"/>
  <c r="AJ696" i="2"/>
  <c r="AH696" i="2"/>
  <c r="AD696" i="2"/>
  <c r="AB696" i="2"/>
  <c r="Z696" i="2"/>
  <c r="AV695" i="2"/>
  <c r="AT695" i="2"/>
  <c r="AP695" i="2"/>
  <c r="AN695" i="2"/>
  <c r="AJ695" i="2"/>
  <c r="AH695" i="2"/>
  <c r="AD695" i="2"/>
  <c r="AB695" i="2"/>
  <c r="Z695" i="2"/>
  <c r="AV694" i="2"/>
  <c r="AT694" i="2"/>
  <c r="AP694" i="2"/>
  <c r="AN694" i="2"/>
  <c r="AJ694" i="2"/>
  <c r="AH694" i="2"/>
  <c r="AD694" i="2"/>
  <c r="AB694" i="2"/>
  <c r="Z694" i="2"/>
  <c r="AV693" i="2"/>
  <c r="AT693" i="2"/>
  <c r="AP693" i="2"/>
  <c r="AN693" i="2"/>
  <c r="AJ693" i="2"/>
  <c r="AH693" i="2"/>
  <c r="AD693" i="2"/>
  <c r="AB693" i="2"/>
  <c r="Z693" i="2"/>
  <c r="AV692" i="2"/>
  <c r="AT692" i="2"/>
  <c r="AP692" i="2"/>
  <c r="AN692" i="2"/>
  <c r="AJ692" i="2"/>
  <c r="AH692" i="2"/>
  <c r="AD692" i="2"/>
  <c r="AB692" i="2"/>
  <c r="Z692" i="2"/>
  <c r="AV691" i="2"/>
  <c r="AT691" i="2"/>
  <c r="AP691" i="2"/>
  <c r="AN691" i="2"/>
  <c r="AJ691" i="2"/>
  <c r="AH691" i="2"/>
  <c r="AD691" i="2"/>
  <c r="AB691" i="2"/>
  <c r="Z691" i="2"/>
  <c r="AV690" i="2"/>
  <c r="AT690" i="2"/>
  <c r="AP690" i="2"/>
  <c r="AN690" i="2"/>
  <c r="AJ690" i="2"/>
  <c r="AH690" i="2"/>
  <c r="AD690" i="2"/>
  <c r="AB690" i="2"/>
  <c r="Z690" i="2"/>
  <c r="AV689" i="2"/>
  <c r="AT689" i="2"/>
  <c r="AP689" i="2"/>
  <c r="AN689" i="2"/>
  <c r="AJ689" i="2"/>
  <c r="AH689" i="2"/>
  <c r="AD689" i="2"/>
  <c r="AB689" i="2"/>
  <c r="Z689" i="2"/>
  <c r="AV688" i="2"/>
  <c r="AT688" i="2"/>
  <c r="AP688" i="2"/>
  <c r="AN688" i="2"/>
  <c r="AJ688" i="2"/>
  <c r="AH688" i="2"/>
  <c r="AD688" i="2"/>
  <c r="AB688" i="2"/>
  <c r="Z688" i="2"/>
  <c r="AV687" i="2"/>
  <c r="AT687" i="2"/>
  <c r="AP687" i="2"/>
  <c r="AN687" i="2"/>
  <c r="AJ687" i="2"/>
  <c r="AH687" i="2"/>
  <c r="AD687" i="2"/>
  <c r="AB687" i="2"/>
  <c r="Z687" i="2"/>
  <c r="AV686" i="2"/>
  <c r="AT686" i="2"/>
  <c r="AP686" i="2"/>
  <c r="AN686" i="2"/>
  <c r="AJ686" i="2"/>
  <c r="AH686" i="2"/>
  <c r="AD686" i="2"/>
  <c r="AB686" i="2"/>
  <c r="Z686" i="2"/>
  <c r="AV685" i="2"/>
  <c r="AT685" i="2"/>
  <c r="AP685" i="2"/>
  <c r="AN685" i="2"/>
  <c r="AJ685" i="2"/>
  <c r="AH685" i="2"/>
  <c r="AD685" i="2"/>
  <c r="AB685" i="2"/>
  <c r="Z685" i="2"/>
  <c r="AV684" i="2"/>
  <c r="AT684" i="2"/>
  <c r="AP684" i="2"/>
  <c r="AN684" i="2"/>
  <c r="AJ684" i="2"/>
  <c r="AH684" i="2"/>
  <c r="AD684" i="2"/>
  <c r="AB684" i="2"/>
  <c r="Z684" i="2"/>
  <c r="AV683" i="2"/>
  <c r="AT683" i="2"/>
  <c r="AP683" i="2"/>
  <c r="AN683" i="2"/>
  <c r="AJ683" i="2"/>
  <c r="AH683" i="2"/>
  <c r="AD683" i="2"/>
  <c r="AB683" i="2"/>
  <c r="Z683" i="2"/>
  <c r="AV682" i="2"/>
  <c r="AT682" i="2"/>
  <c r="AP682" i="2"/>
  <c r="AN682" i="2"/>
  <c r="AJ682" i="2"/>
  <c r="AH682" i="2"/>
  <c r="AD682" i="2"/>
  <c r="AB682" i="2"/>
  <c r="Z682" i="2"/>
  <c r="AV681" i="2"/>
  <c r="AT681" i="2"/>
  <c r="AP681" i="2"/>
  <c r="AN681" i="2"/>
  <c r="AJ681" i="2"/>
  <c r="AH681" i="2"/>
  <c r="AD681" i="2"/>
  <c r="AB681" i="2"/>
  <c r="Z681" i="2"/>
  <c r="AV680" i="2"/>
  <c r="AT680" i="2"/>
  <c r="AP680" i="2"/>
  <c r="AN680" i="2"/>
  <c r="AJ680" i="2"/>
  <c r="AH680" i="2"/>
  <c r="AD680" i="2"/>
  <c r="AB680" i="2"/>
  <c r="Z680" i="2"/>
  <c r="AV679" i="2"/>
  <c r="AT679" i="2"/>
  <c r="AP679" i="2"/>
  <c r="AN679" i="2"/>
  <c r="AJ679" i="2"/>
  <c r="AH679" i="2"/>
  <c r="AD679" i="2"/>
  <c r="AB679" i="2"/>
  <c r="Z679" i="2"/>
  <c r="AV678" i="2"/>
  <c r="AT678" i="2"/>
  <c r="AP678" i="2"/>
  <c r="AN678" i="2"/>
  <c r="AJ678" i="2"/>
  <c r="AH678" i="2"/>
  <c r="AD678" i="2"/>
  <c r="AB678" i="2"/>
  <c r="Z678" i="2"/>
  <c r="AV677" i="2"/>
  <c r="AT677" i="2"/>
  <c r="AP677" i="2"/>
  <c r="AN677" i="2"/>
  <c r="AJ677" i="2"/>
  <c r="AH677" i="2"/>
  <c r="AD677" i="2"/>
  <c r="AB677" i="2"/>
  <c r="Z677" i="2"/>
  <c r="AV676" i="2"/>
  <c r="AT676" i="2"/>
  <c r="AP676" i="2"/>
  <c r="AN676" i="2"/>
  <c r="AJ676" i="2"/>
  <c r="AH676" i="2"/>
  <c r="AD676" i="2"/>
  <c r="AB676" i="2"/>
  <c r="Z676" i="2"/>
  <c r="AV675" i="2"/>
  <c r="AT675" i="2"/>
  <c r="AP675" i="2"/>
  <c r="AN675" i="2"/>
  <c r="AJ675" i="2"/>
  <c r="AH675" i="2"/>
  <c r="AD675" i="2"/>
  <c r="AB675" i="2"/>
  <c r="Z675" i="2"/>
  <c r="AV674" i="2"/>
  <c r="AT674" i="2"/>
  <c r="AP674" i="2"/>
  <c r="AN674" i="2"/>
  <c r="AJ674" i="2"/>
  <c r="AH674" i="2"/>
  <c r="AD674" i="2"/>
  <c r="AB674" i="2"/>
  <c r="Z674" i="2"/>
  <c r="AV673" i="2"/>
  <c r="AT673" i="2"/>
  <c r="AP673" i="2"/>
  <c r="AN673" i="2"/>
  <c r="AJ673" i="2"/>
  <c r="AH673" i="2"/>
  <c r="AD673" i="2"/>
  <c r="AB673" i="2"/>
  <c r="Z673" i="2"/>
  <c r="AV672" i="2"/>
  <c r="AT672" i="2"/>
  <c r="AP672" i="2"/>
  <c r="AN672" i="2"/>
  <c r="AJ672" i="2"/>
  <c r="AH672" i="2"/>
  <c r="AD672" i="2"/>
  <c r="AB672" i="2"/>
  <c r="Z672" i="2"/>
  <c r="AV671" i="2"/>
  <c r="AT671" i="2"/>
  <c r="AP671" i="2"/>
  <c r="AN671" i="2"/>
  <c r="AJ671" i="2"/>
  <c r="AH671" i="2"/>
  <c r="AD671" i="2"/>
  <c r="AB671" i="2"/>
  <c r="Z671" i="2"/>
  <c r="AV670" i="2"/>
  <c r="AT670" i="2"/>
  <c r="AP670" i="2"/>
  <c r="AN670" i="2"/>
  <c r="AJ670" i="2"/>
  <c r="AH670" i="2"/>
  <c r="AD670" i="2"/>
  <c r="AB670" i="2"/>
  <c r="Z670" i="2"/>
  <c r="AV669" i="2"/>
  <c r="AT669" i="2"/>
  <c r="AP669" i="2"/>
  <c r="AN669" i="2"/>
  <c r="AJ669" i="2"/>
  <c r="AH669" i="2"/>
  <c r="AD669" i="2"/>
  <c r="AB669" i="2"/>
  <c r="Z669" i="2"/>
  <c r="AV668" i="2"/>
  <c r="AT668" i="2"/>
  <c r="AP668" i="2"/>
  <c r="AN668" i="2"/>
  <c r="AJ668" i="2"/>
  <c r="AH668" i="2"/>
  <c r="AD668" i="2"/>
  <c r="AB668" i="2"/>
  <c r="Z668" i="2"/>
  <c r="AV667" i="2"/>
  <c r="AT667" i="2"/>
  <c r="AP667" i="2"/>
  <c r="AN667" i="2"/>
  <c r="AJ667" i="2"/>
  <c r="AH667" i="2"/>
  <c r="AD667" i="2"/>
  <c r="AB667" i="2"/>
  <c r="Z667" i="2"/>
  <c r="AV666" i="2"/>
  <c r="AT666" i="2"/>
  <c r="AP666" i="2"/>
  <c r="AN666" i="2"/>
  <c r="AJ666" i="2"/>
  <c r="AH666" i="2"/>
  <c r="AD666" i="2"/>
  <c r="AB666" i="2"/>
  <c r="Z666" i="2"/>
  <c r="AV665" i="2"/>
  <c r="AT665" i="2"/>
  <c r="AP665" i="2"/>
  <c r="AN665" i="2"/>
  <c r="AJ665" i="2"/>
  <c r="AH665" i="2"/>
  <c r="AD665" i="2"/>
  <c r="AB665" i="2"/>
  <c r="Z665" i="2"/>
  <c r="AV664" i="2"/>
  <c r="AT664" i="2"/>
  <c r="AP664" i="2"/>
  <c r="AN664" i="2"/>
  <c r="AJ664" i="2"/>
  <c r="AH664" i="2"/>
  <c r="AD664" i="2"/>
  <c r="AB664" i="2"/>
  <c r="Z664" i="2"/>
  <c r="AV663" i="2"/>
  <c r="AT663" i="2"/>
  <c r="AP663" i="2"/>
  <c r="AN663" i="2"/>
  <c r="AJ663" i="2"/>
  <c r="AH663" i="2"/>
  <c r="AD663" i="2"/>
  <c r="AB663" i="2"/>
  <c r="Z663" i="2"/>
  <c r="AV662" i="2"/>
  <c r="AT662" i="2"/>
  <c r="AP662" i="2"/>
  <c r="AN662" i="2"/>
  <c r="AJ662" i="2"/>
  <c r="AH662" i="2"/>
  <c r="AD662" i="2"/>
  <c r="AB662" i="2"/>
  <c r="Z662" i="2"/>
  <c r="AV661" i="2"/>
  <c r="AT661" i="2"/>
  <c r="AP661" i="2"/>
  <c r="AN661" i="2"/>
  <c r="AJ661" i="2"/>
  <c r="AH661" i="2"/>
  <c r="AD661" i="2"/>
  <c r="AB661" i="2"/>
  <c r="Z661" i="2"/>
  <c r="AV660" i="2"/>
  <c r="AT660" i="2"/>
  <c r="AP660" i="2"/>
  <c r="AN660" i="2"/>
  <c r="AJ660" i="2"/>
  <c r="AH660" i="2"/>
  <c r="AD660" i="2"/>
  <c r="AB660" i="2"/>
  <c r="Z660" i="2"/>
  <c r="AV659" i="2"/>
  <c r="AT659" i="2"/>
  <c r="AP659" i="2"/>
  <c r="AN659" i="2"/>
  <c r="AJ659" i="2"/>
  <c r="AH659" i="2"/>
  <c r="AD659" i="2"/>
  <c r="AB659" i="2"/>
  <c r="Z659" i="2"/>
  <c r="AV658" i="2"/>
  <c r="AT658" i="2"/>
  <c r="AP658" i="2"/>
  <c r="AN658" i="2"/>
  <c r="AJ658" i="2"/>
  <c r="AH658" i="2"/>
  <c r="AD658" i="2"/>
  <c r="AB658" i="2"/>
  <c r="Z658" i="2"/>
  <c r="AV657" i="2"/>
  <c r="AT657" i="2"/>
  <c r="AP657" i="2"/>
  <c r="AN657" i="2"/>
  <c r="AJ657" i="2"/>
  <c r="AH657" i="2"/>
  <c r="AD657" i="2"/>
  <c r="AB657" i="2"/>
  <c r="Z657" i="2"/>
  <c r="AV656" i="2"/>
  <c r="AT656" i="2"/>
  <c r="AP656" i="2"/>
  <c r="AN656" i="2"/>
  <c r="AJ656" i="2"/>
  <c r="AH656" i="2"/>
  <c r="AD656" i="2"/>
  <c r="AB656" i="2"/>
  <c r="Z656" i="2"/>
  <c r="AV655" i="2"/>
  <c r="AT655" i="2"/>
  <c r="AP655" i="2"/>
  <c r="AN655" i="2"/>
  <c r="AJ655" i="2"/>
  <c r="AH655" i="2"/>
  <c r="AD655" i="2"/>
  <c r="AB655" i="2"/>
  <c r="Z655" i="2"/>
  <c r="AV654" i="2"/>
  <c r="AT654" i="2"/>
  <c r="AP654" i="2"/>
  <c r="AN654" i="2"/>
  <c r="AJ654" i="2"/>
  <c r="AH654" i="2"/>
  <c r="AD654" i="2"/>
  <c r="AB654" i="2"/>
  <c r="Z654" i="2"/>
  <c r="AV653" i="2"/>
  <c r="AT653" i="2"/>
  <c r="AP653" i="2"/>
  <c r="AN653" i="2"/>
  <c r="AJ653" i="2"/>
  <c r="AH653" i="2"/>
  <c r="AD653" i="2"/>
  <c r="AB653" i="2"/>
  <c r="Z653" i="2"/>
  <c r="AV652" i="2"/>
  <c r="AT652" i="2"/>
  <c r="AP652" i="2"/>
  <c r="AN652" i="2"/>
  <c r="AJ652" i="2"/>
  <c r="AH652" i="2"/>
  <c r="AD652" i="2"/>
  <c r="AB652" i="2"/>
  <c r="Z652" i="2"/>
  <c r="AV651" i="2"/>
  <c r="AT651" i="2"/>
  <c r="AP651" i="2"/>
  <c r="AN651" i="2"/>
  <c r="AJ651" i="2"/>
  <c r="AH651" i="2"/>
  <c r="AD651" i="2"/>
  <c r="AB651" i="2"/>
  <c r="Z651" i="2"/>
  <c r="AV650" i="2"/>
  <c r="AT650" i="2"/>
  <c r="AP650" i="2"/>
  <c r="AN650" i="2"/>
  <c r="AJ650" i="2"/>
  <c r="AH650" i="2"/>
  <c r="AD650" i="2"/>
  <c r="AB650" i="2"/>
  <c r="Z650" i="2"/>
  <c r="AV649" i="2"/>
  <c r="AT649" i="2"/>
  <c r="AP649" i="2"/>
  <c r="AN649" i="2"/>
  <c r="AJ649" i="2"/>
  <c r="AH649" i="2"/>
  <c r="AD649" i="2"/>
  <c r="AB649" i="2"/>
  <c r="Z649" i="2"/>
  <c r="AV648" i="2"/>
  <c r="AT648" i="2"/>
  <c r="AP648" i="2"/>
  <c r="AN648" i="2"/>
  <c r="AJ648" i="2"/>
  <c r="AH648" i="2"/>
  <c r="AD648" i="2"/>
  <c r="AB648" i="2"/>
  <c r="Z648" i="2"/>
  <c r="AV647" i="2"/>
  <c r="AT647" i="2"/>
  <c r="AP647" i="2"/>
  <c r="AN647" i="2"/>
  <c r="AJ647" i="2"/>
  <c r="AH647" i="2"/>
  <c r="AD647" i="2"/>
  <c r="AB647" i="2"/>
  <c r="Z647" i="2"/>
  <c r="AV646" i="2"/>
  <c r="AT646" i="2"/>
  <c r="AP646" i="2"/>
  <c r="AN646" i="2"/>
  <c r="AJ646" i="2"/>
  <c r="AH646" i="2"/>
  <c r="AD646" i="2"/>
  <c r="AB646" i="2"/>
  <c r="Z646" i="2"/>
  <c r="AV645" i="2"/>
  <c r="AT645" i="2"/>
  <c r="AP645" i="2"/>
  <c r="AN645" i="2"/>
  <c r="AJ645" i="2"/>
  <c r="AH645" i="2"/>
  <c r="AD645" i="2"/>
  <c r="AB645" i="2"/>
  <c r="Z645" i="2"/>
  <c r="AV644" i="2"/>
  <c r="AT644" i="2"/>
  <c r="AP644" i="2"/>
  <c r="AN644" i="2"/>
  <c r="AJ644" i="2"/>
  <c r="AH644" i="2"/>
  <c r="AD644" i="2"/>
  <c r="AB644" i="2"/>
  <c r="Z644" i="2"/>
  <c r="AV643" i="2"/>
  <c r="AT643" i="2"/>
  <c r="AP643" i="2"/>
  <c r="AN643" i="2"/>
  <c r="AJ643" i="2"/>
  <c r="AH643" i="2"/>
  <c r="AD643" i="2"/>
  <c r="AB643" i="2"/>
  <c r="Z643" i="2"/>
  <c r="AV642" i="2"/>
  <c r="AT642" i="2"/>
  <c r="AP642" i="2"/>
  <c r="AN642" i="2"/>
  <c r="AJ642" i="2"/>
  <c r="AH642" i="2"/>
  <c r="AD642" i="2"/>
  <c r="AB642" i="2"/>
  <c r="Z642" i="2"/>
  <c r="AV641" i="2"/>
  <c r="AT641" i="2"/>
  <c r="AP641" i="2"/>
  <c r="AN641" i="2"/>
  <c r="AJ641" i="2"/>
  <c r="AH641" i="2"/>
  <c r="AD641" i="2"/>
  <c r="AB641" i="2"/>
  <c r="Z641" i="2"/>
  <c r="AV640" i="2"/>
  <c r="AT640" i="2"/>
  <c r="AP640" i="2"/>
  <c r="AN640" i="2"/>
  <c r="AJ640" i="2"/>
  <c r="AH640" i="2"/>
  <c r="AD640" i="2"/>
  <c r="AB640" i="2"/>
  <c r="Z640" i="2"/>
  <c r="AV639" i="2"/>
  <c r="AT639" i="2"/>
  <c r="AP639" i="2"/>
  <c r="AN639" i="2"/>
  <c r="AJ639" i="2"/>
  <c r="AH639" i="2"/>
  <c r="AD639" i="2"/>
  <c r="AB639" i="2"/>
  <c r="Z639" i="2"/>
  <c r="AV638" i="2"/>
  <c r="AT638" i="2"/>
  <c r="AP638" i="2"/>
  <c r="AN638" i="2"/>
  <c r="AJ638" i="2"/>
  <c r="AH638" i="2"/>
  <c r="AD638" i="2"/>
  <c r="AB638" i="2"/>
  <c r="Z638" i="2"/>
  <c r="AV637" i="2"/>
  <c r="AT637" i="2"/>
  <c r="AP637" i="2"/>
  <c r="AN637" i="2"/>
  <c r="AJ637" i="2"/>
  <c r="AH637" i="2"/>
  <c r="AD637" i="2"/>
  <c r="AB637" i="2"/>
  <c r="Z637" i="2"/>
  <c r="AV636" i="2"/>
  <c r="AT636" i="2"/>
  <c r="AP636" i="2"/>
  <c r="AN636" i="2"/>
  <c r="AJ636" i="2"/>
  <c r="AH636" i="2"/>
  <c r="AD636" i="2"/>
  <c r="AB636" i="2"/>
  <c r="Z636" i="2"/>
  <c r="AV635" i="2"/>
  <c r="AT635" i="2"/>
  <c r="AP635" i="2"/>
  <c r="AN635" i="2"/>
  <c r="AJ635" i="2"/>
  <c r="AH635" i="2"/>
  <c r="AD635" i="2"/>
  <c r="AB635" i="2"/>
  <c r="Z635" i="2"/>
  <c r="AV634" i="2"/>
  <c r="AT634" i="2"/>
  <c r="AP634" i="2"/>
  <c r="AN634" i="2"/>
  <c r="AJ634" i="2"/>
  <c r="AH634" i="2"/>
  <c r="AD634" i="2"/>
  <c r="AB634" i="2"/>
  <c r="Z634" i="2"/>
  <c r="AV633" i="2"/>
  <c r="AT633" i="2"/>
  <c r="AP633" i="2"/>
  <c r="AN633" i="2"/>
  <c r="AJ633" i="2"/>
  <c r="AH633" i="2"/>
  <c r="AD633" i="2"/>
  <c r="AB633" i="2"/>
  <c r="Z633" i="2"/>
  <c r="AV632" i="2"/>
  <c r="AT632" i="2"/>
  <c r="AP632" i="2"/>
  <c r="AN632" i="2"/>
  <c r="AJ632" i="2"/>
  <c r="AH632" i="2"/>
  <c r="AD632" i="2"/>
  <c r="AB632" i="2"/>
  <c r="Z632" i="2"/>
  <c r="AV631" i="2"/>
  <c r="AT631" i="2"/>
  <c r="AP631" i="2"/>
  <c r="AN631" i="2"/>
  <c r="AJ631" i="2"/>
  <c r="AH631" i="2"/>
  <c r="AD631" i="2"/>
  <c r="AB631" i="2"/>
  <c r="Z631" i="2"/>
  <c r="AV630" i="2"/>
  <c r="AT630" i="2"/>
  <c r="AP630" i="2"/>
  <c r="AN630" i="2"/>
  <c r="AJ630" i="2"/>
  <c r="AH630" i="2"/>
  <c r="AD630" i="2"/>
  <c r="AB630" i="2"/>
  <c r="Z630" i="2"/>
  <c r="AV629" i="2"/>
  <c r="AT629" i="2"/>
  <c r="AP629" i="2"/>
  <c r="AN629" i="2"/>
  <c r="AJ629" i="2"/>
  <c r="AH629" i="2"/>
  <c r="AD629" i="2"/>
  <c r="AB629" i="2"/>
  <c r="Z629" i="2"/>
  <c r="AV628" i="2"/>
  <c r="AT628" i="2"/>
  <c r="AP628" i="2"/>
  <c r="AN628" i="2"/>
  <c r="AJ628" i="2"/>
  <c r="AH628" i="2"/>
  <c r="AD628" i="2"/>
  <c r="AB628" i="2"/>
  <c r="Z628" i="2"/>
  <c r="AV627" i="2"/>
  <c r="AT627" i="2"/>
  <c r="AP627" i="2"/>
  <c r="AN627" i="2"/>
  <c r="AJ627" i="2"/>
  <c r="AH627" i="2"/>
  <c r="AD627" i="2"/>
  <c r="AB627" i="2"/>
  <c r="Z627" i="2"/>
  <c r="AV626" i="2"/>
  <c r="AT626" i="2"/>
  <c r="AP626" i="2"/>
  <c r="AN626" i="2"/>
  <c r="AJ626" i="2"/>
  <c r="AH626" i="2"/>
  <c r="AD626" i="2"/>
  <c r="AB626" i="2"/>
  <c r="Z626" i="2"/>
  <c r="AV625" i="2"/>
  <c r="AT625" i="2"/>
  <c r="AP625" i="2"/>
  <c r="AN625" i="2"/>
  <c r="AJ625" i="2"/>
  <c r="AH625" i="2"/>
  <c r="AD625" i="2"/>
  <c r="AB625" i="2"/>
  <c r="Z625" i="2"/>
  <c r="AV624" i="2"/>
  <c r="AT624" i="2"/>
  <c r="AP624" i="2"/>
  <c r="AN624" i="2"/>
  <c r="AJ624" i="2"/>
  <c r="AH624" i="2"/>
  <c r="AD624" i="2"/>
  <c r="AB624" i="2"/>
  <c r="Z624" i="2"/>
  <c r="AV623" i="2"/>
  <c r="AT623" i="2"/>
  <c r="AP623" i="2"/>
  <c r="AN623" i="2"/>
  <c r="AJ623" i="2"/>
  <c r="AH623" i="2"/>
  <c r="AD623" i="2"/>
  <c r="AB623" i="2"/>
  <c r="Z623" i="2"/>
  <c r="AV622" i="2"/>
  <c r="AT622" i="2"/>
  <c r="AP622" i="2"/>
  <c r="AN622" i="2"/>
  <c r="AJ622" i="2"/>
  <c r="AH622" i="2"/>
  <c r="AD622" i="2"/>
  <c r="AB622" i="2"/>
  <c r="Z622" i="2"/>
  <c r="AV621" i="2"/>
  <c r="AT621" i="2"/>
  <c r="AP621" i="2"/>
  <c r="AN621" i="2"/>
  <c r="AJ621" i="2"/>
  <c r="AH621" i="2"/>
  <c r="AD621" i="2"/>
  <c r="AB621" i="2"/>
  <c r="Z621" i="2"/>
  <c r="AV620" i="2"/>
  <c r="AT620" i="2"/>
  <c r="AP620" i="2"/>
  <c r="AN620" i="2"/>
  <c r="AJ620" i="2"/>
  <c r="AH620" i="2"/>
  <c r="AD620" i="2"/>
  <c r="AB620" i="2"/>
  <c r="Z620" i="2"/>
  <c r="AV619" i="2"/>
  <c r="AT619" i="2"/>
  <c r="AP619" i="2"/>
  <c r="AN619" i="2"/>
  <c r="AJ619" i="2"/>
  <c r="AH619" i="2"/>
  <c r="AD619" i="2"/>
  <c r="AB619" i="2"/>
  <c r="Z619" i="2"/>
  <c r="AV618" i="2"/>
  <c r="AT618" i="2"/>
  <c r="AP618" i="2"/>
  <c r="AN618" i="2"/>
  <c r="AJ618" i="2"/>
  <c r="AH618" i="2"/>
  <c r="AD618" i="2"/>
  <c r="AB618" i="2"/>
  <c r="Z618" i="2"/>
  <c r="AV617" i="2"/>
  <c r="AT617" i="2"/>
  <c r="AP617" i="2"/>
  <c r="AN617" i="2"/>
  <c r="AJ617" i="2"/>
  <c r="AH617" i="2"/>
  <c r="AD617" i="2"/>
  <c r="AB617" i="2"/>
  <c r="Z617" i="2"/>
  <c r="AV616" i="2"/>
  <c r="AT616" i="2"/>
  <c r="AP616" i="2"/>
  <c r="AN616" i="2"/>
  <c r="AJ616" i="2"/>
  <c r="AH616" i="2"/>
  <c r="AD616" i="2"/>
  <c r="AB616" i="2"/>
  <c r="Z616" i="2"/>
  <c r="AV615" i="2"/>
  <c r="AT615" i="2"/>
  <c r="AP615" i="2"/>
  <c r="AN615" i="2"/>
  <c r="AJ615" i="2"/>
  <c r="AH615" i="2"/>
  <c r="AD615" i="2"/>
  <c r="AB615" i="2"/>
  <c r="Z615" i="2"/>
  <c r="AV614" i="2"/>
  <c r="AT614" i="2"/>
  <c r="AP614" i="2"/>
  <c r="AN614" i="2"/>
  <c r="AJ614" i="2"/>
  <c r="AH614" i="2"/>
  <c r="AD614" i="2"/>
  <c r="AB614" i="2"/>
  <c r="Z614" i="2"/>
  <c r="AV613" i="2"/>
  <c r="AT613" i="2"/>
  <c r="AP613" i="2"/>
  <c r="AN613" i="2"/>
  <c r="AJ613" i="2"/>
  <c r="AH613" i="2"/>
  <c r="AD613" i="2"/>
  <c r="AB613" i="2"/>
  <c r="Z613" i="2"/>
  <c r="AV612" i="2"/>
  <c r="AT612" i="2"/>
  <c r="AP612" i="2"/>
  <c r="AN612" i="2"/>
  <c r="AJ612" i="2"/>
  <c r="AH612" i="2"/>
  <c r="AD612" i="2"/>
  <c r="AB612" i="2"/>
  <c r="Z612" i="2"/>
  <c r="AV611" i="2"/>
  <c r="AT611" i="2"/>
  <c r="AP611" i="2"/>
  <c r="AN611" i="2"/>
  <c r="AJ611" i="2"/>
  <c r="AH611" i="2"/>
  <c r="AD611" i="2"/>
  <c r="AB611" i="2"/>
  <c r="Z611" i="2"/>
  <c r="AV610" i="2"/>
  <c r="AT610" i="2"/>
  <c r="AP610" i="2"/>
  <c r="AN610" i="2"/>
  <c r="AJ610" i="2"/>
  <c r="AH610" i="2"/>
  <c r="AD610" i="2"/>
  <c r="AB610" i="2"/>
  <c r="Z610" i="2"/>
  <c r="AV609" i="2"/>
  <c r="AT609" i="2"/>
  <c r="AP609" i="2"/>
  <c r="AN609" i="2"/>
  <c r="AJ609" i="2"/>
  <c r="AH609" i="2"/>
  <c r="AD609" i="2"/>
  <c r="AB609" i="2"/>
  <c r="Z609" i="2"/>
  <c r="AV608" i="2"/>
  <c r="AT608" i="2"/>
  <c r="AP608" i="2"/>
  <c r="AN608" i="2"/>
  <c r="AJ608" i="2"/>
  <c r="AH608" i="2"/>
  <c r="AD608" i="2"/>
  <c r="AB608" i="2"/>
  <c r="Z608" i="2"/>
  <c r="AV607" i="2"/>
  <c r="AT607" i="2"/>
  <c r="AP607" i="2"/>
  <c r="AN607" i="2"/>
  <c r="AJ607" i="2"/>
  <c r="AH607" i="2"/>
  <c r="AD607" i="2"/>
  <c r="AB607" i="2"/>
  <c r="Z607" i="2"/>
  <c r="AV606" i="2"/>
  <c r="AT606" i="2"/>
  <c r="AP606" i="2"/>
  <c r="AN606" i="2"/>
  <c r="AJ606" i="2"/>
  <c r="AH606" i="2"/>
  <c r="AD606" i="2"/>
  <c r="AB606" i="2"/>
  <c r="Z606" i="2"/>
  <c r="AV605" i="2"/>
  <c r="AT605" i="2"/>
  <c r="AP605" i="2"/>
  <c r="AN605" i="2"/>
  <c r="AJ605" i="2"/>
  <c r="AH605" i="2"/>
  <c r="AD605" i="2"/>
  <c r="AB605" i="2"/>
  <c r="Z605" i="2"/>
  <c r="AV604" i="2"/>
  <c r="AT604" i="2"/>
  <c r="AP604" i="2"/>
  <c r="AN604" i="2"/>
  <c r="AJ604" i="2"/>
  <c r="AH604" i="2"/>
  <c r="AD604" i="2"/>
  <c r="AB604" i="2"/>
  <c r="Z604" i="2"/>
  <c r="AV603" i="2"/>
  <c r="AT603" i="2"/>
  <c r="AP603" i="2"/>
  <c r="AN603" i="2"/>
  <c r="AJ603" i="2"/>
  <c r="AH603" i="2"/>
  <c r="AD603" i="2"/>
  <c r="AB603" i="2"/>
  <c r="Z603" i="2"/>
  <c r="AV602" i="2"/>
  <c r="AT602" i="2"/>
  <c r="AP602" i="2"/>
  <c r="AN602" i="2"/>
  <c r="AJ602" i="2"/>
  <c r="AH602" i="2"/>
  <c r="AD602" i="2"/>
  <c r="AB602" i="2"/>
  <c r="Z602" i="2"/>
  <c r="AV601" i="2"/>
  <c r="AT601" i="2"/>
  <c r="AP601" i="2"/>
  <c r="AN601" i="2"/>
  <c r="AJ601" i="2"/>
  <c r="AH601" i="2"/>
  <c r="AD601" i="2"/>
  <c r="AB601" i="2"/>
  <c r="Z601" i="2"/>
  <c r="AV600" i="2"/>
  <c r="AT600" i="2"/>
  <c r="AP600" i="2"/>
  <c r="AN600" i="2"/>
  <c r="AJ600" i="2"/>
  <c r="AH600" i="2"/>
  <c r="AD600" i="2"/>
  <c r="AB600" i="2"/>
  <c r="Z600" i="2"/>
  <c r="AV599" i="2"/>
  <c r="AT599" i="2"/>
  <c r="AP599" i="2"/>
  <c r="AN599" i="2"/>
  <c r="AJ599" i="2"/>
  <c r="AH599" i="2"/>
  <c r="AD599" i="2"/>
  <c r="AB599" i="2"/>
  <c r="Z599" i="2"/>
  <c r="AV598" i="2"/>
  <c r="AT598" i="2"/>
  <c r="AP598" i="2"/>
  <c r="AN598" i="2"/>
  <c r="AJ598" i="2"/>
  <c r="AH598" i="2"/>
  <c r="AD598" i="2"/>
  <c r="AB598" i="2"/>
  <c r="Z598" i="2"/>
  <c r="AV597" i="2"/>
  <c r="AT597" i="2"/>
  <c r="AP597" i="2"/>
  <c r="AN597" i="2"/>
  <c r="AJ597" i="2"/>
  <c r="AH597" i="2"/>
  <c r="AD597" i="2"/>
  <c r="AB597" i="2"/>
  <c r="Z597" i="2"/>
  <c r="AV596" i="2"/>
  <c r="AT596" i="2"/>
  <c r="AP596" i="2"/>
  <c r="AN596" i="2"/>
  <c r="AJ596" i="2"/>
  <c r="AH596" i="2"/>
  <c r="AD596" i="2"/>
  <c r="AB596" i="2"/>
  <c r="Z596" i="2"/>
  <c r="AV595" i="2"/>
  <c r="AT595" i="2"/>
  <c r="AP595" i="2"/>
  <c r="AN595" i="2"/>
  <c r="AJ595" i="2"/>
  <c r="AH595" i="2"/>
  <c r="AD595" i="2"/>
  <c r="AB595" i="2"/>
  <c r="Z595" i="2"/>
  <c r="AV594" i="2"/>
  <c r="AT594" i="2"/>
  <c r="AP594" i="2"/>
  <c r="AN594" i="2"/>
  <c r="AJ594" i="2"/>
  <c r="AH594" i="2"/>
  <c r="AD594" i="2"/>
  <c r="AB594" i="2"/>
  <c r="Z594" i="2"/>
  <c r="AV593" i="2"/>
  <c r="AT593" i="2"/>
  <c r="AP593" i="2"/>
  <c r="AN593" i="2"/>
  <c r="AJ593" i="2"/>
  <c r="AH593" i="2"/>
  <c r="AD593" i="2"/>
  <c r="AB593" i="2"/>
  <c r="Z593" i="2"/>
  <c r="AV592" i="2"/>
  <c r="AT592" i="2"/>
  <c r="AP592" i="2"/>
  <c r="AN592" i="2"/>
  <c r="AJ592" i="2"/>
  <c r="AH592" i="2"/>
  <c r="AD592" i="2"/>
  <c r="AB592" i="2"/>
  <c r="Z592" i="2"/>
  <c r="AV591" i="2"/>
  <c r="AT591" i="2"/>
  <c r="AP591" i="2"/>
  <c r="AN591" i="2"/>
  <c r="AJ591" i="2"/>
  <c r="AH591" i="2"/>
  <c r="AD591" i="2"/>
  <c r="AB591" i="2"/>
  <c r="Z591" i="2"/>
  <c r="AV590" i="2"/>
  <c r="AT590" i="2"/>
  <c r="AP590" i="2"/>
  <c r="AN590" i="2"/>
  <c r="AJ590" i="2"/>
  <c r="AH590" i="2"/>
  <c r="AD590" i="2"/>
  <c r="AB590" i="2"/>
  <c r="Z590" i="2"/>
  <c r="AV589" i="2"/>
  <c r="AT589" i="2"/>
  <c r="AP589" i="2"/>
  <c r="AN589" i="2"/>
  <c r="AJ589" i="2"/>
  <c r="AH589" i="2"/>
  <c r="AD589" i="2"/>
  <c r="AB589" i="2"/>
  <c r="Z589" i="2"/>
  <c r="AV588" i="2"/>
  <c r="AT588" i="2"/>
  <c r="AP588" i="2"/>
  <c r="AN588" i="2"/>
  <c r="AJ588" i="2"/>
  <c r="AH588" i="2"/>
  <c r="AD588" i="2"/>
  <c r="AB588" i="2"/>
  <c r="Z588" i="2"/>
  <c r="AV587" i="2"/>
  <c r="AT587" i="2"/>
  <c r="AP587" i="2"/>
  <c r="AN587" i="2"/>
  <c r="AJ587" i="2"/>
  <c r="AH587" i="2"/>
  <c r="AD587" i="2"/>
  <c r="AB587" i="2"/>
  <c r="Z587" i="2"/>
  <c r="AV586" i="2"/>
  <c r="AT586" i="2"/>
  <c r="AP586" i="2"/>
  <c r="AN586" i="2"/>
  <c r="AJ586" i="2"/>
  <c r="AH586" i="2"/>
  <c r="AD586" i="2"/>
  <c r="AB586" i="2"/>
  <c r="Z586" i="2"/>
  <c r="AV585" i="2"/>
  <c r="AT585" i="2"/>
  <c r="AP585" i="2"/>
  <c r="AN585" i="2"/>
  <c r="AJ585" i="2"/>
  <c r="AH585" i="2"/>
  <c r="AD585" i="2"/>
  <c r="AB585" i="2"/>
  <c r="Z585" i="2"/>
  <c r="AV584" i="2"/>
  <c r="AT584" i="2"/>
  <c r="AP584" i="2"/>
  <c r="AN584" i="2"/>
  <c r="AJ584" i="2"/>
  <c r="AH584" i="2"/>
  <c r="AD584" i="2"/>
  <c r="AB584" i="2"/>
  <c r="Z584" i="2"/>
  <c r="AV583" i="2"/>
  <c r="AT583" i="2"/>
  <c r="AP583" i="2"/>
  <c r="AN583" i="2"/>
  <c r="AJ583" i="2"/>
  <c r="AH583" i="2"/>
  <c r="AD583" i="2"/>
  <c r="AB583" i="2"/>
  <c r="Z583" i="2"/>
  <c r="AV582" i="2"/>
  <c r="AT582" i="2"/>
  <c r="AP582" i="2"/>
  <c r="AN582" i="2"/>
  <c r="AJ582" i="2"/>
  <c r="AH582" i="2"/>
  <c r="AD582" i="2"/>
  <c r="AB582" i="2"/>
  <c r="Z582" i="2"/>
  <c r="AV581" i="2"/>
  <c r="AT581" i="2"/>
  <c r="AP581" i="2"/>
  <c r="AN581" i="2"/>
  <c r="AJ581" i="2"/>
  <c r="AH581" i="2"/>
  <c r="AD581" i="2"/>
  <c r="AB581" i="2"/>
  <c r="Z581" i="2"/>
  <c r="AV580" i="2"/>
  <c r="AT580" i="2"/>
  <c r="AP580" i="2"/>
  <c r="AN580" i="2"/>
  <c r="AJ580" i="2"/>
  <c r="AH580" i="2"/>
  <c r="AD580" i="2"/>
  <c r="AB580" i="2"/>
  <c r="Z580" i="2"/>
  <c r="AV579" i="2"/>
  <c r="AT579" i="2"/>
  <c r="AP579" i="2"/>
  <c r="AN579" i="2"/>
  <c r="AJ579" i="2"/>
  <c r="AH579" i="2"/>
  <c r="AD579" i="2"/>
  <c r="AB579" i="2"/>
  <c r="Z579" i="2"/>
  <c r="AV578" i="2"/>
  <c r="AT578" i="2"/>
  <c r="AP578" i="2"/>
  <c r="AN578" i="2"/>
  <c r="AJ578" i="2"/>
  <c r="AH578" i="2"/>
  <c r="AD578" i="2"/>
  <c r="AB578" i="2"/>
  <c r="Z578" i="2"/>
  <c r="AV577" i="2"/>
  <c r="AT577" i="2"/>
  <c r="AP577" i="2"/>
  <c r="AN577" i="2"/>
  <c r="AJ577" i="2"/>
  <c r="AH577" i="2"/>
  <c r="AD577" i="2"/>
  <c r="AB577" i="2"/>
  <c r="Z577" i="2"/>
  <c r="AV576" i="2"/>
  <c r="AT576" i="2"/>
  <c r="AP576" i="2"/>
  <c r="AN576" i="2"/>
  <c r="AJ576" i="2"/>
  <c r="AH576" i="2"/>
  <c r="AD576" i="2"/>
  <c r="AB576" i="2"/>
  <c r="Z576" i="2"/>
  <c r="AV575" i="2"/>
  <c r="AT575" i="2"/>
  <c r="AP575" i="2"/>
  <c r="AN575" i="2"/>
  <c r="AJ575" i="2"/>
  <c r="AH575" i="2"/>
  <c r="AD575" i="2"/>
  <c r="AB575" i="2"/>
  <c r="Z575" i="2"/>
  <c r="AV574" i="2"/>
  <c r="AT574" i="2"/>
  <c r="AP574" i="2"/>
  <c r="AN574" i="2"/>
  <c r="AJ574" i="2"/>
  <c r="AH574" i="2"/>
  <c r="AD574" i="2"/>
  <c r="AB574" i="2"/>
  <c r="Z574" i="2"/>
  <c r="AV573" i="2"/>
  <c r="AT573" i="2"/>
  <c r="AP573" i="2"/>
  <c r="AN573" i="2"/>
  <c r="AJ573" i="2"/>
  <c r="AH573" i="2"/>
  <c r="AD573" i="2"/>
  <c r="AB573" i="2"/>
  <c r="Z573" i="2"/>
  <c r="AV572" i="2"/>
  <c r="AT572" i="2"/>
  <c r="AP572" i="2"/>
  <c r="AN572" i="2"/>
  <c r="AJ572" i="2"/>
  <c r="AH572" i="2"/>
  <c r="AD572" i="2"/>
  <c r="AB572" i="2"/>
  <c r="Z572" i="2"/>
  <c r="AV571" i="2"/>
  <c r="AT571" i="2"/>
  <c r="AP571" i="2"/>
  <c r="AN571" i="2"/>
  <c r="AJ571" i="2"/>
  <c r="AH571" i="2"/>
  <c r="AD571" i="2"/>
  <c r="AB571" i="2"/>
  <c r="Z571" i="2"/>
  <c r="AV570" i="2"/>
  <c r="AT570" i="2"/>
  <c r="AP570" i="2"/>
  <c r="AN570" i="2"/>
  <c r="AJ570" i="2"/>
  <c r="AH570" i="2"/>
  <c r="AD570" i="2"/>
  <c r="AB570" i="2"/>
  <c r="Z570" i="2"/>
  <c r="AV569" i="2"/>
  <c r="AT569" i="2"/>
  <c r="AP569" i="2"/>
  <c r="AN569" i="2"/>
  <c r="AJ569" i="2"/>
  <c r="AH569" i="2"/>
  <c r="AD569" i="2"/>
  <c r="AB569" i="2"/>
  <c r="Z569" i="2"/>
  <c r="AV568" i="2"/>
  <c r="AT568" i="2"/>
  <c r="AP568" i="2"/>
  <c r="AN568" i="2"/>
  <c r="AJ568" i="2"/>
  <c r="AH568" i="2"/>
  <c r="AD568" i="2"/>
  <c r="AB568" i="2"/>
  <c r="Z568" i="2"/>
  <c r="AV567" i="2"/>
  <c r="AT567" i="2"/>
  <c r="AP567" i="2"/>
  <c r="AN567" i="2"/>
  <c r="AJ567" i="2"/>
  <c r="AH567" i="2"/>
  <c r="AD567" i="2"/>
  <c r="AB567" i="2"/>
  <c r="Z567" i="2"/>
  <c r="AV566" i="2"/>
  <c r="AT566" i="2"/>
  <c r="AP566" i="2"/>
  <c r="AN566" i="2"/>
  <c r="AJ566" i="2"/>
  <c r="AH566" i="2"/>
  <c r="AD566" i="2"/>
  <c r="AB566" i="2"/>
  <c r="Z566" i="2"/>
  <c r="AV565" i="2"/>
  <c r="AT565" i="2"/>
  <c r="AP565" i="2"/>
  <c r="AN565" i="2"/>
  <c r="AJ565" i="2"/>
  <c r="AH565" i="2"/>
  <c r="AD565" i="2"/>
  <c r="AB565" i="2"/>
  <c r="Z565" i="2"/>
  <c r="AV564" i="2"/>
  <c r="AT564" i="2"/>
  <c r="AP564" i="2"/>
  <c r="AN564" i="2"/>
  <c r="AJ564" i="2"/>
  <c r="AH564" i="2"/>
  <c r="AD564" i="2"/>
  <c r="AB564" i="2"/>
  <c r="Z564" i="2"/>
  <c r="AV563" i="2"/>
  <c r="AT563" i="2"/>
  <c r="AP563" i="2"/>
  <c r="AN563" i="2"/>
  <c r="AJ563" i="2"/>
  <c r="AH563" i="2"/>
  <c r="AD563" i="2"/>
  <c r="AB563" i="2"/>
  <c r="Z563" i="2"/>
  <c r="AV562" i="2"/>
  <c r="AT562" i="2"/>
  <c r="AP562" i="2"/>
  <c r="AN562" i="2"/>
  <c r="AJ562" i="2"/>
  <c r="AH562" i="2"/>
  <c r="AD562" i="2"/>
  <c r="AB562" i="2"/>
  <c r="Z562" i="2"/>
  <c r="AV561" i="2"/>
  <c r="AT561" i="2"/>
  <c r="AP561" i="2"/>
  <c r="AN561" i="2"/>
  <c r="AJ561" i="2"/>
  <c r="AH561" i="2"/>
  <c r="AD561" i="2"/>
  <c r="AB561" i="2"/>
  <c r="Z561" i="2"/>
  <c r="AV560" i="2"/>
  <c r="AT560" i="2"/>
  <c r="AP560" i="2"/>
  <c r="AN560" i="2"/>
  <c r="AJ560" i="2"/>
  <c r="AH560" i="2"/>
  <c r="AD560" i="2"/>
  <c r="AB560" i="2"/>
  <c r="Z560" i="2"/>
  <c r="AV559" i="2"/>
  <c r="AT559" i="2"/>
  <c r="AP559" i="2"/>
  <c r="AN559" i="2"/>
  <c r="AJ559" i="2"/>
  <c r="AH559" i="2"/>
  <c r="AD559" i="2"/>
  <c r="AB559" i="2"/>
  <c r="Z559" i="2"/>
  <c r="AV558" i="2"/>
  <c r="AT558" i="2"/>
  <c r="AP558" i="2"/>
  <c r="AN558" i="2"/>
  <c r="AJ558" i="2"/>
  <c r="AH558" i="2"/>
  <c r="AD558" i="2"/>
  <c r="AB558" i="2"/>
  <c r="Z558" i="2"/>
  <c r="AV557" i="2"/>
  <c r="AT557" i="2"/>
  <c r="AP557" i="2"/>
  <c r="AN557" i="2"/>
  <c r="AJ557" i="2"/>
  <c r="AH557" i="2"/>
  <c r="AD557" i="2"/>
  <c r="AB557" i="2"/>
  <c r="Z557" i="2"/>
  <c r="AV556" i="2"/>
  <c r="AT556" i="2"/>
  <c r="AP556" i="2"/>
  <c r="AN556" i="2"/>
  <c r="AJ556" i="2"/>
  <c r="AH556" i="2"/>
  <c r="AD556" i="2"/>
  <c r="AB556" i="2"/>
  <c r="Z556" i="2"/>
  <c r="AV555" i="2"/>
  <c r="AT555" i="2"/>
  <c r="AP555" i="2"/>
  <c r="AN555" i="2"/>
  <c r="AJ555" i="2"/>
  <c r="AH555" i="2"/>
  <c r="AD555" i="2"/>
  <c r="AB555" i="2"/>
  <c r="Z555" i="2"/>
  <c r="AV554" i="2"/>
  <c r="AT554" i="2"/>
  <c r="AP554" i="2"/>
  <c r="AN554" i="2"/>
  <c r="AJ554" i="2"/>
  <c r="AH554" i="2"/>
  <c r="AD554" i="2"/>
  <c r="AB554" i="2"/>
  <c r="Z554" i="2"/>
  <c r="AV553" i="2"/>
  <c r="AT553" i="2"/>
  <c r="AP553" i="2"/>
  <c r="AN553" i="2"/>
  <c r="AJ553" i="2"/>
  <c r="AH553" i="2"/>
  <c r="AD553" i="2"/>
  <c r="AB553" i="2"/>
  <c r="Z553" i="2"/>
  <c r="AV552" i="2"/>
  <c r="AT552" i="2"/>
  <c r="AP552" i="2"/>
  <c r="AN552" i="2"/>
  <c r="AJ552" i="2"/>
  <c r="AH552" i="2"/>
  <c r="AD552" i="2"/>
  <c r="AB552" i="2"/>
  <c r="Z552" i="2"/>
  <c r="AV551" i="2"/>
  <c r="AT551" i="2"/>
  <c r="AP551" i="2"/>
  <c r="AN551" i="2"/>
  <c r="AJ551" i="2"/>
  <c r="AH551" i="2"/>
  <c r="AD551" i="2"/>
  <c r="AB551" i="2"/>
  <c r="Z551" i="2"/>
  <c r="AV550" i="2"/>
  <c r="AT550" i="2"/>
  <c r="AP550" i="2"/>
  <c r="AN550" i="2"/>
  <c r="AJ550" i="2"/>
  <c r="AH550" i="2"/>
  <c r="AD550" i="2"/>
  <c r="AB550" i="2"/>
  <c r="Z550" i="2"/>
  <c r="AV549" i="2"/>
  <c r="AT549" i="2"/>
  <c r="AP549" i="2"/>
  <c r="AN549" i="2"/>
  <c r="AJ549" i="2"/>
  <c r="AH549" i="2"/>
  <c r="AD549" i="2"/>
  <c r="AB549" i="2"/>
  <c r="Z549" i="2"/>
  <c r="AV548" i="2"/>
  <c r="AT548" i="2"/>
  <c r="AP548" i="2"/>
  <c r="AN548" i="2"/>
  <c r="AJ548" i="2"/>
  <c r="AH548" i="2"/>
  <c r="AD548" i="2"/>
  <c r="AB548" i="2"/>
  <c r="Z548" i="2"/>
  <c r="AV547" i="2"/>
  <c r="AT547" i="2"/>
  <c r="AP547" i="2"/>
  <c r="AN547" i="2"/>
  <c r="AJ547" i="2"/>
  <c r="AH547" i="2"/>
  <c r="AD547" i="2"/>
  <c r="AB547" i="2"/>
  <c r="Z547" i="2"/>
  <c r="AV546" i="2"/>
  <c r="AT546" i="2"/>
  <c r="AP546" i="2"/>
  <c r="AN546" i="2"/>
  <c r="AJ546" i="2"/>
  <c r="AH546" i="2"/>
  <c r="AD546" i="2"/>
  <c r="AB546" i="2"/>
  <c r="Z546" i="2"/>
  <c r="AV545" i="2"/>
  <c r="AT545" i="2"/>
  <c r="AP545" i="2"/>
  <c r="AN545" i="2"/>
  <c r="AJ545" i="2"/>
  <c r="AH545" i="2"/>
  <c r="AD545" i="2"/>
  <c r="AB545" i="2"/>
  <c r="Z545" i="2"/>
  <c r="AV544" i="2"/>
  <c r="AT544" i="2"/>
  <c r="AP544" i="2"/>
  <c r="AN544" i="2"/>
  <c r="AJ544" i="2"/>
  <c r="AH544" i="2"/>
  <c r="AD544" i="2"/>
  <c r="AB544" i="2"/>
  <c r="Z544" i="2"/>
  <c r="AV543" i="2"/>
  <c r="AT543" i="2"/>
  <c r="AP543" i="2"/>
  <c r="AN543" i="2"/>
  <c r="AJ543" i="2"/>
  <c r="AH543" i="2"/>
  <c r="AD543" i="2"/>
  <c r="AB543" i="2"/>
  <c r="Z543" i="2"/>
  <c r="AV542" i="2"/>
  <c r="AT542" i="2"/>
  <c r="AP542" i="2"/>
  <c r="AN542" i="2"/>
  <c r="AJ542" i="2"/>
  <c r="AH542" i="2"/>
  <c r="AD542" i="2"/>
  <c r="AB542" i="2"/>
  <c r="Z542" i="2"/>
  <c r="AV541" i="2"/>
  <c r="AT541" i="2"/>
  <c r="AP541" i="2"/>
  <c r="AN541" i="2"/>
  <c r="AJ541" i="2"/>
  <c r="AH541" i="2"/>
  <c r="AD541" i="2"/>
  <c r="AB541" i="2"/>
  <c r="Z541" i="2"/>
  <c r="AV540" i="2"/>
  <c r="AT540" i="2"/>
  <c r="AP540" i="2"/>
  <c r="AN540" i="2"/>
  <c r="AJ540" i="2"/>
  <c r="AH540" i="2"/>
  <c r="AD540" i="2"/>
  <c r="AB540" i="2"/>
  <c r="Z540" i="2"/>
  <c r="AV539" i="2"/>
  <c r="AT539" i="2"/>
  <c r="AP539" i="2"/>
  <c r="AN539" i="2"/>
  <c r="AJ539" i="2"/>
  <c r="AH539" i="2"/>
  <c r="AD539" i="2"/>
  <c r="AB539" i="2"/>
  <c r="Z539" i="2"/>
  <c r="AV538" i="2"/>
  <c r="AT538" i="2"/>
  <c r="AP538" i="2"/>
  <c r="AN538" i="2"/>
  <c r="AJ538" i="2"/>
  <c r="AH538" i="2"/>
  <c r="AD538" i="2"/>
  <c r="AB538" i="2"/>
  <c r="Z538" i="2"/>
  <c r="AV537" i="2"/>
  <c r="AT537" i="2"/>
  <c r="AP537" i="2"/>
  <c r="AN537" i="2"/>
  <c r="AJ537" i="2"/>
  <c r="AH537" i="2"/>
  <c r="AD537" i="2"/>
  <c r="AB537" i="2"/>
  <c r="Z537" i="2"/>
  <c r="AV536" i="2"/>
  <c r="AT536" i="2"/>
  <c r="AP536" i="2"/>
  <c r="AN536" i="2"/>
  <c r="AJ536" i="2"/>
  <c r="AH536" i="2"/>
  <c r="AD536" i="2"/>
  <c r="AB536" i="2"/>
  <c r="Z536" i="2"/>
  <c r="AV535" i="2"/>
  <c r="AT535" i="2"/>
  <c r="AP535" i="2"/>
  <c r="AN535" i="2"/>
  <c r="AJ535" i="2"/>
  <c r="AH535" i="2"/>
  <c r="AD535" i="2"/>
  <c r="AB535" i="2"/>
  <c r="Z535" i="2"/>
  <c r="AV534" i="2"/>
  <c r="AT534" i="2"/>
  <c r="AP534" i="2"/>
  <c r="AN534" i="2"/>
  <c r="AJ534" i="2"/>
  <c r="AH534" i="2"/>
  <c r="AD534" i="2"/>
  <c r="AB534" i="2"/>
  <c r="Z534" i="2"/>
  <c r="AV533" i="2"/>
  <c r="AT533" i="2"/>
  <c r="AP533" i="2"/>
  <c r="AN533" i="2"/>
  <c r="AJ533" i="2"/>
  <c r="AH533" i="2"/>
  <c r="AD533" i="2"/>
  <c r="AB533" i="2"/>
  <c r="Z533" i="2"/>
  <c r="AV532" i="2"/>
  <c r="AT532" i="2"/>
  <c r="AP532" i="2"/>
  <c r="AN532" i="2"/>
  <c r="AJ532" i="2"/>
  <c r="AH532" i="2"/>
  <c r="AD532" i="2"/>
  <c r="AB532" i="2"/>
  <c r="Z532" i="2"/>
  <c r="AV531" i="2"/>
  <c r="AT531" i="2"/>
  <c r="AP531" i="2"/>
  <c r="AN531" i="2"/>
  <c r="AJ531" i="2"/>
  <c r="AH531" i="2"/>
  <c r="AD531" i="2"/>
  <c r="AB531" i="2"/>
  <c r="Z531" i="2"/>
  <c r="AV530" i="2"/>
  <c r="AT530" i="2"/>
  <c r="AP530" i="2"/>
  <c r="AN530" i="2"/>
  <c r="AJ530" i="2"/>
  <c r="AH530" i="2"/>
  <c r="AD530" i="2"/>
  <c r="AB530" i="2"/>
  <c r="Z530" i="2"/>
  <c r="AV529" i="2"/>
  <c r="AT529" i="2"/>
  <c r="AP529" i="2"/>
  <c r="AN529" i="2"/>
  <c r="AJ529" i="2"/>
  <c r="AH529" i="2"/>
  <c r="AD529" i="2"/>
  <c r="AB529" i="2"/>
  <c r="Z529" i="2"/>
  <c r="AV528" i="2"/>
  <c r="AT528" i="2"/>
  <c r="AP528" i="2"/>
  <c r="AN528" i="2"/>
  <c r="AJ528" i="2"/>
  <c r="AH528" i="2"/>
  <c r="AD528" i="2"/>
  <c r="AB528" i="2"/>
  <c r="Z528" i="2"/>
  <c r="AV527" i="2"/>
  <c r="AT527" i="2"/>
  <c r="AP527" i="2"/>
  <c r="AN527" i="2"/>
  <c r="AJ527" i="2"/>
  <c r="AH527" i="2"/>
  <c r="AD527" i="2"/>
  <c r="AB527" i="2"/>
  <c r="Z527" i="2"/>
  <c r="AV526" i="2"/>
  <c r="AT526" i="2"/>
  <c r="AP526" i="2"/>
  <c r="AN526" i="2"/>
  <c r="AJ526" i="2"/>
  <c r="AH526" i="2"/>
  <c r="AD526" i="2"/>
  <c r="AB526" i="2"/>
  <c r="Z526" i="2"/>
  <c r="AV525" i="2"/>
  <c r="AT525" i="2"/>
  <c r="AP525" i="2"/>
  <c r="AN525" i="2"/>
  <c r="AJ525" i="2"/>
  <c r="AH525" i="2"/>
  <c r="AD525" i="2"/>
  <c r="AB525" i="2"/>
  <c r="Z525" i="2"/>
  <c r="AV524" i="2"/>
  <c r="AT524" i="2"/>
  <c r="AP524" i="2"/>
  <c r="AN524" i="2"/>
  <c r="AJ524" i="2"/>
  <c r="AH524" i="2"/>
  <c r="AD524" i="2"/>
  <c r="AB524" i="2"/>
  <c r="Z524" i="2"/>
  <c r="AV523" i="2"/>
  <c r="AT523" i="2"/>
  <c r="AP523" i="2"/>
  <c r="AN523" i="2"/>
  <c r="AJ523" i="2"/>
  <c r="AH523" i="2"/>
  <c r="AD523" i="2"/>
  <c r="AB523" i="2"/>
  <c r="Z523" i="2"/>
  <c r="AV522" i="2"/>
  <c r="AT522" i="2"/>
  <c r="AP522" i="2"/>
  <c r="AN522" i="2"/>
  <c r="AJ522" i="2"/>
  <c r="AH522" i="2"/>
  <c r="AD522" i="2"/>
  <c r="AB522" i="2"/>
  <c r="Z522" i="2"/>
  <c r="AV521" i="2"/>
  <c r="AT521" i="2"/>
  <c r="AP521" i="2"/>
  <c r="AN521" i="2"/>
  <c r="AJ521" i="2"/>
  <c r="AH521" i="2"/>
  <c r="AD521" i="2"/>
  <c r="AB521" i="2"/>
  <c r="Z521" i="2"/>
  <c r="AV520" i="2"/>
  <c r="AT520" i="2"/>
  <c r="AP520" i="2"/>
  <c r="AN520" i="2"/>
  <c r="AJ520" i="2"/>
  <c r="AH520" i="2"/>
  <c r="AD520" i="2"/>
  <c r="AB520" i="2"/>
  <c r="Z520" i="2"/>
  <c r="AV519" i="2"/>
  <c r="AT519" i="2"/>
  <c r="AP519" i="2"/>
  <c r="AN519" i="2"/>
  <c r="AJ519" i="2"/>
  <c r="AH519" i="2"/>
  <c r="AD519" i="2"/>
  <c r="AB519" i="2"/>
  <c r="Z519" i="2"/>
  <c r="AV518" i="2"/>
  <c r="AT518" i="2"/>
  <c r="AP518" i="2"/>
  <c r="AN518" i="2"/>
  <c r="AJ518" i="2"/>
  <c r="AH518" i="2"/>
  <c r="AD518" i="2"/>
  <c r="AB518" i="2"/>
  <c r="Z518" i="2"/>
  <c r="AV517" i="2"/>
  <c r="AT517" i="2"/>
  <c r="AP517" i="2"/>
  <c r="AN517" i="2"/>
  <c r="AJ517" i="2"/>
  <c r="AH517" i="2"/>
  <c r="AD517" i="2"/>
  <c r="AB517" i="2"/>
  <c r="Z517" i="2"/>
  <c r="AV516" i="2"/>
  <c r="AT516" i="2"/>
  <c r="AP516" i="2"/>
  <c r="AN516" i="2"/>
  <c r="AJ516" i="2"/>
  <c r="AH516" i="2"/>
  <c r="AD516" i="2"/>
  <c r="AB516" i="2"/>
  <c r="Z516" i="2"/>
  <c r="AV515" i="2"/>
  <c r="AT515" i="2"/>
  <c r="AP515" i="2"/>
  <c r="AN515" i="2"/>
  <c r="AJ515" i="2"/>
  <c r="AH515" i="2"/>
  <c r="AD515" i="2"/>
  <c r="AB515" i="2"/>
  <c r="Z515" i="2"/>
  <c r="AV514" i="2"/>
  <c r="AT514" i="2"/>
  <c r="AP514" i="2"/>
  <c r="AN514" i="2"/>
  <c r="AJ514" i="2"/>
  <c r="AH514" i="2"/>
  <c r="AD514" i="2"/>
  <c r="AB514" i="2"/>
  <c r="Z514" i="2"/>
  <c r="AV513" i="2"/>
  <c r="AT513" i="2"/>
  <c r="AP513" i="2"/>
  <c r="AN513" i="2"/>
  <c r="AJ513" i="2"/>
  <c r="AH513" i="2"/>
  <c r="AD513" i="2"/>
  <c r="AB513" i="2"/>
  <c r="Z513" i="2"/>
  <c r="AV512" i="2"/>
  <c r="AT512" i="2"/>
  <c r="AP512" i="2"/>
  <c r="AN512" i="2"/>
  <c r="AJ512" i="2"/>
  <c r="AH512" i="2"/>
  <c r="AD512" i="2"/>
  <c r="AB512" i="2"/>
  <c r="Z512" i="2"/>
  <c r="AV511" i="2"/>
  <c r="AT511" i="2"/>
  <c r="AP511" i="2"/>
  <c r="AN511" i="2"/>
  <c r="AJ511" i="2"/>
  <c r="AH511" i="2"/>
  <c r="AD511" i="2"/>
  <c r="AB511" i="2"/>
  <c r="Z511" i="2"/>
  <c r="AV510" i="2"/>
  <c r="AT510" i="2"/>
  <c r="AP510" i="2"/>
  <c r="AN510" i="2"/>
  <c r="AJ510" i="2"/>
  <c r="AH510" i="2"/>
  <c r="AD510" i="2"/>
  <c r="AB510" i="2"/>
  <c r="Z510" i="2"/>
  <c r="AV509" i="2"/>
  <c r="AT509" i="2"/>
  <c r="AP509" i="2"/>
  <c r="AN509" i="2"/>
  <c r="AJ509" i="2"/>
  <c r="AH509" i="2"/>
  <c r="AD509" i="2"/>
  <c r="AB509" i="2"/>
  <c r="Z509" i="2"/>
  <c r="AV508" i="2"/>
  <c r="AT508" i="2"/>
  <c r="AP508" i="2"/>
  <c r="AN508" i="2"/>
  <c r="AJ508" i="2"/>
  <c r="AH508" i="2"/>
  <c r="AD508" i="2"/>
  <c r="AB508" i="2"/>
  <c r="Z508" i="2"/>
  <c r="AV507" i="2"/>
  <c r="AT507" i="2"/>
  <c r="AP507" i="2"/>
  <c r="AN507" i="2"/>
  <c r="AJ507" i="2"/>
  <c r="AH507" i="2"/>
  <c r="AD507" i="2"/>
  <c r="AB507" i="2"/>
  <c r="Z507" i="2"/>
  <c r="AV506" i="2"/>
  <c r="AT506" i="2"/>
  <c r="AP506" i="2"/>
  <c r="AN506" i="2"/>
  <c r="AJ506" i="2"/>
  <c r="AH506" i="2"/>
  <c r="AD506" i="2"/>
  <c r="AB506" i="2"/>
  <c r="Z506" i="2"/>
  <c r="AV505" i="2"/>
  <c r="AT505" i="2"/>
  <c r="AP505" i="2"/>
  <c r="AN505" i="2"/>
  <c r="AJ505" i="2"/>
  <c r="AH505" i="2"/>
  <c r="AD505" i="2"/>
  <c r="AB505" i="2"/>
  <c r="Z505" i="2"/>
  <c r="AV504" i="2"/>
  <c r="AT504" i="2"/>
  <c r="AP504" i="2"/>
  <c r="AN504" i="2"/>
  <c r="AJ504" i="2"/>
  <c r="AH504" i="2"/>
  <c r="AD504" i="2"/>
  <c r="AB504" i="2"/>
  <c r="Z504" i="2"/>
  <c r="AV503" i="2"/>
  <c r="AT503" i="2"/>
  <c r="AP503" i="2"/>
  <c r="AN503" i="2"/>
  <c r="AJ503" i="2"/>
  <c r="AH503" i="2"/>
  <c r="AD503" i="2"/>
  <c r="AB503" i="2"/>
  <c r="Z503" i="2"/>
  <c r="AV502" i="2"/>
  <c r="AT502" i="2"/>
  <c r="AP502" i="2"/>
  <c r="AN502" i="2"/>
  <c r="AJ502" i="2"/>
  <c r="AH502" i="2"/>
  <c r="AD502" i="2"/>
  <c r="AB502" i="2"/>
  <c r="Z502" i="2"/>
  <c r="AV501" i="2"/>
  <c r="AT501" i="2"/>
  <c r="AP501" i="2"/>
  <c r="AN501" i="2"/>
  <c r="AJ501" i="2"/>
  <c r="AH501" i="2"/>
  <c r="AD501" i="2"/>
  <c r="AB501" i="2"/>
  <c r="Z501" i="2"/>
  <c r="AV500" i="2"/>
  <c r="AT500" i="2"/>
  <c r="AP500" i="2"/>
  <c r="AN500" i="2"/>
  <c r="AJ500" i="2"/>
  <c r="AH500" i="2"/>
  <c r="AD500" i="2"/>
  <c r="AB500" i="2"/>
  <c r="Z500" i="2"/>
  <c r="AV499" i="2"/>
  <c r="AT499" i="2"/>
  <c r="AP499" i="2"/>
  <c r="AN499" i="2"/>
  <c r="AJ499" i="2"/>
  <c r="AH499" i="2"/>
  <c r="AD499" i="2"/>
  <c r="AB499" i="2"/>
  <c r="Z499" i="2"/>
  <c r="AV498" i="2"/>
  <c r="AT498" i="2"/>
  <c r="AP498" i="2"/>
  <c r="AN498" i="2"/>
  <c r="AJ498" i="2"/>
  <c r="AH498" i="2"/>
  <c r="AD498" i="2"/>
  <c r="AB498" i="2"/>
  <c r="Z498" i="2"/>
  <c r="AV497" i="2"/>
  <c r="AT497" i="2"/>
  <c r="AP497" i="2"/>
  <c r="AN497" i="2"/>
  <c r="AJ497" i="2"/>
  <c r="AH497" i="2"/>
  <c r="AD497" i="2"/>
  <c r="AB497" i="2"/>
  <c r="Z497" i="2"/>
  <c r="AV496" i="2"/>
  <c r="AT496" i="2"/>
  <c r="AP496" i="2"/>
  <c r="AN496" i="2"/>
  <c r="AJ496" i="2"/>
  <c r="AH496" i="2"/>
  <c r="AD496" i="2"/>
  <c r="AB496" i="2"/>
  <c r="Z496" i="2"/>
  <c r="AV495" i="2"/>
  <c r="AT495" i="2"/>
  <c r="AP495" i="2"/>
  <c r="AN495" i="2"/>
  <c r="AJ495" i="2"/>
  <c r="AH495" i="2"/>
  <c r="AD495" i="2"/>
  <c r="AB495" i="2"/>
  <c r="Z495" i="2"/>
  <c r="AV494" i="2"/>
  <c r="AT494" i="2"/>
  <c r="AP494" i="2"/>
  <c r="AN494" i="2"/>
  <c r="AJ494" i="2"/>
  <c r="AH494" i="2"/>
  <c r="AD494" i="2"/>
  <c r="AB494" i="2"/>
  <c r="Z494" i="2"/>
  <c r="AV493" i="2"/>
  <c r="AT493" i="2"/>
  <c r="AP493" i="2"/>
  <c r="AN493" i="2"/>
  <c r="AJ493" i="2"/>
  <c r="AH493" i="2"/>
  <c r="AD493" i="2"/>
  <c r="AB493" i="2"/>
  <c r="Z493" i="2"/>
  <c r="AV492" i="2"/>
  <c r="AT492" i="2"/>
  <c r="AP492" i="2"/>
  <c r="AN492" i="2"/>
  <c r="AJ492" i="2"/>
  <c r="AH492" i="2"/>
  <c r="AD492" i="2"/>
  <c r="AB492" i="2"/>
  <c r="Z492" i="2"/>
  <c r="AV491" i="2"/>
  <c r="AT491" i="2"/>
  <c r="AP491" i="2"/>
  <c r="AN491" i="2"/>
  <c r="AJ491" i="2"/>
  <c r="AH491" i="2"/>
  <c r="AD491" i="2"/>
  <c r="AB491" i="2"/>
  <c r="Z491" i="2"/>
  <c r="AV490" i="2"/>
  <c r="AT490" i="2"/>
  <c r="AP490" i="2"/>
  <c r="AN490" i="2"/>
  <c r="AJ490" i="2"/>
  <c r="AH490" i="2"/>
  <c r="AD490" i="2"/>
  <c r="AB490" i="2"/>
  <c r="Z490" i="2"/>
  <c r="AV489" i="2"/>
  <c r="AT489" i="2"/>
  <c r="AP489" i="2"/>
  <c r="AN489" i="2"/>
  <c r="AJ489" i="2"/>
  <c r="AH489" i="2"/>
  <c r="AD489" i="2"/>
  <c r="AB489" i="2"/>
  <c r="Z489" i="2"/>
  <c r="AV488" i="2"/>
  <c r="AT488" i="2"/>
  <c r="AP488" i="2"/>
  <c r="AN488" i="2"/>
  <c r="AJ488" i="2"/>
  <c r="AH488" i="2"/>
  <c r="AD488" i="2"/>
  <c r="AB488" i="2"/>
  <c r="Z488" i="2"/>
  <c r="AV487" i="2"/>
  <c r="AT487" i="2"/>
  <c r="AP487" i="2"/>
  <c r="AN487" i="2"/>
  <c r="AJ487" i="2"/>
  <c r="AH487" i="2"/>
  <c r="AD487" i="2"/>
  <c r="AB487" i="2"/>
  <c r="Z487" i="2"/>
  <c r="AV486" i="2"/>
  <c r="AT486" i="2"/>
  <c r="AP486" i="2"/>
  <c r="AN486" i="2"/>
  <c r="AJ486" i="2"/>
  <c r="AH486" i="2"/>
  <c r="AD486" i="2"/>
  <c r="AB486" i="2"/>
  <c r="Z486" i="2"/>
  <c r="AV485" i="2"/>
  <c r="AT485" i="2"/>
  <c r="AP485" i="2"/>
  <c r="AN485" i="2"/>
  <c r="AJ485" i="2"/>
  <c r="AH485" i="2"/>
  <c r="AD485" i="2"/>
  <c r="AB485" i="2"/>
  <c r="Z485" i="2"/>
  <c r="AV484" i="2"/>
  <c r="AT484" i="2"/>
  <c r="AP484" i="2"/>
  <c r="AN484" i="2"/>
  <c r="AJ484" i="2"/>
  <c r="AH484" i="2"/>
  <c r="AD484" i="2"/>
  <c r="AB484" i="2"/>
  <c r="Z484" i="2"/>
  <c r="AV483" i="2"/>
  <c r="AT483" i="2"/>
  <c r="AP483" i="2"/>
  <c r="AN483" i="2"/>
  <c r="AJ483" i="2"/>
  <c r="AH483" i="2"/>
  <c r="AD483" i="2"/>
  <c r="AB483" i="2"/>
  <c r="Z483" i="2"/>
  <c r="AV482" i="2"/>
  <c r="AT482" i="2"/>
  <c r="AP482" i="2"/>
  <c r="AN482" i="2"/>
  <c r="AJ482" i="2"/>
  <c r="AH482" i="2"/>
  <c r="AD482" i="2"/>
  <c r="AB482" i="2"/>
  <c r="Z482" i="2"/>
  <c r="AV481" i="2"/>
  <c r="AT481" i="2"/>
  <c r="AP481" i="2"/>
  <c r="AN481" i="2"/>
  <c r="AJ481" i="2"/>
  <c r="AH481" i="2"/>
  <c r="AD481" i="2"/>
  <c r="AB481" i="2"/>
  <c r="Z481" i="2"/>
  <c r="AV480" i="2"/>
  <c r="AT480" i="2"/>
  <c r="AP480" i="2"/>
  <c r="AN480" i="2"/>
  <c r="AJ480" i="2"/>
  <c r="AH480" i="2"/>
  <c r="AD480" i="2"/>
  <c r="AB480" i="2"/>
  <c r="Z480" i="2"/>
  <c r="AV479" i="2"/>
  <c r="AT479" i="2"/>
  <c r="AP479" i="2"/>
  <c r="AN479" i="2"/>
  <c r="AJ479" i="2"/>
  <c r="AH479" i="2"/>
  <c r="AD479" i="2"/>
  <c r="AB479" i="2"/>
  <c r="Z479" i="2"/>
  <c r="AV478" i="2"/>
  <c r="AT478" i="2"/>
  <c r="AP478" i="2"/>
  <c r="AN478" i="2"/>
  <c r="AJ478" i="2"/>
  <c r="AH478" i="2"/>
  <c r="AD478" i="2"/>
  <c r="AB478" i="2"/>
  <c r="Z478" i="2"/>
  <c r="AV477" i="2"/>
  <c r="AT477" i="2"/>
  <c r="AP477" i="2"/>
  <c r="AN477" i="2"/>
  <c r="AJ477" i="2"/>
  <c r="AH477" i="2"/>
  <c r="AD477" i="2"/>
  <c r="AB477" i="2"/>
  <c r="Z477" i="2"/>
  <c r="AV476" i="2"/>
  <c r="AT476" i="2"/>
  <c r="AP476" i="2"/>
  <c r="AN476" i="2"/>
  <c r="AJ476" i="2"/>
  <c r="AH476" i="2"/>
  <c r="AD476" i="2"/>
  <c r="AB476" i="2"/>
  <c r="Z476" i="2"/>
  <c r="AV475" i="2"/>
  <c r="AT475" i="2"/>
  <c r="AP475" i="2"/>
  <c r="AN475" i="2"/>
  <c r="AJ475" i="2"/>
  <c r="AH475" i="2"/>
  <c r="AD475" i="2"/>
  <c r="AB475" i="2"/>
  <c r="Z475" i="2"/>
  <c r="AV474" i="2"/>
  <c r="AT474" i="2"/>
  <c r="AP474" i="2"/>
  <c r="AN474" i="2"/>
  <c r="AJ474" i="2"/>
  <c r="AH474" i="2"/>
  <c r="AD474" i="2"/>
  <c r="AB474" i="2"/>
  <c r="Z474" i="2"/>
  <c r="AV473" i="2"/>
  <c r="AT473" i="2"/>
  <c r="AP473" i="2"/>
  <c r="AN473" i="2"/>
  <c r="AJ473" i="2"/>
  <c r="AH473" i="2"/>
  <c r="AD473" i="2"/>
  <c r="AB473" i="2"/>
  <c r="Z473" i="2"/>
  <c r="AV472" i="2"/>
  <c r="AT472" i="2"/>
  <c r="AP472" i="2"/>
  <c r="AN472" i="2"/>
  <c r="AJ472" i="2"/>
  <c r="AH472" i="2"/>
  <c r="AD472" i="2"/>
  <c r="AB472" i="2"/>
  <c r="Z472" i="2"/>
  <c r="AV471" i="2"/>
  <c r="AT471" i="2"/>
  <c r="AP471" i="2"/>
  <c r="AN471" i="2"/>
  <c r="AJ471" i="2"/>
  <c r="AH471" i="2"/>
  <c r="AD471" i="2"/>
  <c r="AB471" i="2"/>
  <c r="Z471" i="2"/>
  <c r="AV470" i="2"/>
  <c r="AT470" i="2"/>
  <c r="AP470" i="2"/>
  <c r="AN470" i="2"/>
  <c r="AJ470" i="2"/>
  <c r="AH470" i="2"/>
  <c r="AD470" i="2"/>
  <c r="AB470" i="2"/>
  <c r="Z470" i="2"/>
  <c r="AV469" i="2"/>
  <c r="AT469" i="2"/>
  <c r="AP469" i="2"/>
  <c r="AN469" i="2"/>
  <c r="AJ469" i="2"/>
  <c r="AH469" i="2"/>
  <c r="AD469" i="2"/>
  <c r="AB469" i="2"/>
  <c r="Z469" i="2"/>
  <c r="AV468" i="2"/>
  <c r="AT468" i="2"/>
  <c r="AP468" i="2"/>
  <c r="AN468" i="2"/>
  <c r="AJ468" i="2"/>
  <c r="AH468" i="2"/>
  <c r="AD468" i="2"/>
  <c r="AB468" i="2"/>
  <c r="Z468" i="2"/>
  <c r="AV467" i="2"/>
  <c r="AT467" i="2"/>
  <c r="AP467" i="2"/>
  <c r="AN467" i="2"/>
  <c r="AJ467" i="2"/>
  <c r="AH467" i="2"/>
  <c r="AD467" i="2"/>
  <c r="AB467" i="2"/>
  <c r="Z467" i="2"/>
  <c r="AV466" i="2"/>
  <c r="AT466" i="2"/>
  <c r="AP466" i="2"/>
  <c r="AN466" i="2"/>
  <c r="AJ466" i="2"/>
  <c r="AH466" i="2"/>
  <c r="AD466" i="2"/>
  <c r="AB466" i="2"/>
  <c r="Z466" i="2"/>
  <c r="AV465" i="2"/>
  <c r="AT465" i="2"/>
  <c r="AP465" i="2"/>
  <c r="AN465" i="2"/>
  <c r="AJ465" i="2"/>
  <c r="AH465" i="2"/>
  <c r="AD465" i="2"/>
  <c r="AB465" i="2"/>
  <c r="Z465" i="2"/>
  <c r="AV464" i="2"/>
  <c r="AT464" i="2"/>
  <c r="AP464" i="2"/>
  <c r="AN464" i="2"/>
  <c r="AJ464" i="2"/>
  <c r="AH464" i="2"/>
  <c r="AD464" i="2"/>
  <c r="AB464" i="2"/>
  <c r="Z464" i="2"/>
  <c r="AV463" i="2"/>
  <c r="AT463" i="2"/>
  <c r="AP463" i="2"/>
  <c r="AN463" i="2"/>
  <c r="AJ463" i="2"/>
  <c r="AH463" i="2"/>
  <c r="AD463" i="2"/>
  <c r="AB463" i="2"/>
  <c r="Z463" i="2"/>
  <c r="AV462" i="2"/>
  <c r="AT462" i="2"/>
  <c r="AP462" i="2"/>
  <c r="AN462" i="2"/>
  <c r="AJ462" i="2"/>
  <c r="AH462" i="2"/>
  <c r="AD462" i="2"/>
  <c r="AB462" i="2"/>
  <c r="Z462" i="2"/>
  <c r="AV461" i="2"/>
  <c r="AT461" i="2"/>
  <c r="AP461" i="2"/>
  <c r="AN461" i="2"/>
  <c r="AJ461" i="2"/>
  <c r="AH461" i="2"/>
  <c r="AD461" i="2"/>
  <c r="AB461" i="2"/>
  <c r="Z461" i="2"/>
  <c r="AV460" i="2"/>
  <c r="AT460" i="2"/>
  <c r="AP460" i="2"/>
  <c r="AN460" i="2"/>
  <c r="AJ460" i="2"/>
  <c r="AH460" i="2"/>
  <c r="AD460" i="2"/>
  <c r="AB460" i="2"/>
  <c r="Z460" i="2"/>
  <c r="AV459" i="2"/>
  <c r="AT459" i="2"/>
  <c r="AP459" i="2"/>
  <c r="AN459" i="2"/>
  <c r="AJ459" i="2"/>
  <c r="AH459" i="2"/>
  <c r="AD459" i="2"/>
  <c r="AB459" i="2"/>
  <c r="Z459" i="2"/>
  <c r="AV458" i="2"/>
  <c r="AT458" i="2"/>
  <c r="AP458" i="2"/>
  <c r="AN458" i="2"/>
  <c r="AJ458" i="2"/>
  <c r="AH458" i="2"/>
  <c r="AD458" i="2"/>
  <c r="AB458" i="2"/>
  <c r="Z458" i="2"/>
  <c r="AV457" i="2"/>
  <c r="AT457" i="2"/>
  <c r="AP457" i="2"/>
  <c r="AN457" i="2"/>
  <c r="AJ457" i="2"/>
  <c r="AH457" i="2"/>
  <c r="AD457" i="2"/>
  <c r="AB457" i="2"/>
  <c r="Z457" i="2"/>
  <c r="AV456" i="2"/>
  <c r="AT456" i="2"/>
  <c r="AP456" i="2"/>
  <c r="AN456" i="2"/>
  <c r="AJ456" i="2"/>
  <c r="AH456" i="2"/>
  <c r="AD456" i="2"/>
  <c r="AB456" i="2"/>
  <c r="Z456" i="2"/>
  <c r="AV455" i="2"/>
  <c r="AT455" i="2"/>
  <c r="AP455" i="2"/>
  <c r="AN455" i="2"/>
  <c r="AJ455" i="2"/>
  <c r="AH455" i="2"/>
  <c r="AD455" i="2"/>
  <c r="AB455" i="2"/>
  <c r="Z455" i="2"/>
  <c r="AV454" i="2"/>
  <c r="AT454" i="2"/>
  <c r="AP454" i="2"/>
  <c r="AN454" i="2"/>
  <c r="AJ454" i="2"/>
  <c r="AH454" i="2"/>
  <c r="AD454" i="2"/>
  <c r="AB454" i="2"/>
  <c r="Z454" i="2"/>
  <c r="AV453" i="2"/>
  <c r="AT453" i="2"/>
  <c r="AP453" i="2"/>
  <c r="AN453" i="2"/>
  <c r="AJ453" i="2"/>
  <c r="AH453" i="2"/>
  <c r="AD453" i="2"/>
  <c r="AB453" i="2"/>
  <c r="Z453" i="2"/>
  <c r="AV452" i="2"/>
  <c r="AT452" i="2"/>
  <c r="AP452" i="2"/>
  <c r="AN452" i="2"/>
  <c r="AJ452" i="2"/>
  <c r="AH452" i="2"/>
  <c r="AD452" i="2"/>
  <c r="AB452" i="2"/>
  <c r="Z452" i="2"/>
  <c r="AV451" i="2"/>
  <c r="AT451" i="2"/>
  <c r="AP451" i="2"/>
  <c r="AN451" i="2"/>
  <c r="AJ451" i="2"/>
  <c r="AH451" i="2"/>
  <c r="AD451" i="2"/>
  <c r="AB451" i="2"/>
  <c r="Z451" i="2"/>
  <c r="AV450" i="2"/>
  <c r="AT450" i="2"/>
  <c r="AP450" i="2"/>
  <c r="AN450" i="2"/>
  <c r="AJ450" i="2"/>
  <c r="AH450" i="2"/>
  <c r="AD450" i="2"/>
  <c r="AB450" i="2"/>
  <c r="Z450" i="2"/>
  <c r="AV449" i="2"/>
  <c r="AT449" i="2"/>
  <c r="AP449" i="2"/>
  <c r="AN449" i="2"/>
  <c r="AJ449" i="2"/>
  <c r="AH449" i="2"/>
  <c r="AD449" i="2"/>
  <c r="AB449" i="2"/>
  <c r="Z449" i="2"/>
  <c r="AV448" i="2"/>
  <c r="AT448" i="2"/>
  <c r="AP448" i="2"/>
  <c r="AN448" i="2"/>
  <c r="AJ448" i="2"/>
  <c r="AH448" i="2"/>
  <c r="AD448" i="2"/>
  <c r="AB448" i="2"/>
  <c r="Z448" i="2"/>
  <c r="AV447" i="2"/>
  <c r="AT447" i="2"/>
  <c r="AP447" i="2"/>
  <c r="AN447" i="2"/>
  <c r="AJ447" i="2"/>
  <c r="AH447" i="2"/>
  <c r="AD447" i="2"/>
  <c r="AB447" i="2"/>
  <c r="Z447" i="2"/>
  <c r="AV446" i="2"/>
  <c r="AT446" i="2"/>
  <c r="AP446" i="2"/>
  <c r="AN446" i="2"/>
  <c r="AJ446" i="2"/>
  <c r="AH446" i="2"/>
  <c r="AD446" i="2"/>
  <c r="AB446" i="2"/>
  <c r="Z446" i="2"/>
  <c r="AV445" i="2"/>
  <c r="AT445" i="2"/>
  <c r="AP445" i="2"/>
  <c r="AN445" i="2"/>
  <c r="AJ445" i="2"/>
  <c r="AH445" i="2"/>
  <c r="AD445" i="2"/>
  <c r="AB445" i="2"/>
  <c r="Z445" i="2"/>
  <c r="AV444" i="2"/>
  <c r="AT444" i="2"/>
  <c r="AP444" i="2"/>
  <c r="AN444" i="2"/>
  <c r="AJ444" i="2"/>
  <c r="AH444" i="2"/>
  <c r="AD444" i="2"/>
  <c r="AB444" i="2"/>
  <c r="Z444" i="2"/>
  <c r="AV443" i="2"/>
  <c r="AT443" i="2"/>
  <c r="AP443" i="2"/>
  <c r="AN443" i="2"/>
  <c r="AJ443" i="2"/>
  <c r="AH443" i="2"/>
  <c r="AD443" i="2"/>
  <c r="AB443" i="2"/>
  <c r="Z443" i="2"/>
  <c r="AV442" i="2"/>
  <c r="AT442" i="2"/>
  <c r="AP442" i="2"/>
  <c r="AN442" i="2"/>
  <c r="AJ442" i="2"/>
  <c r="AH442" i="2"/>
  <c r="AD442" i="2"/>
  <c r="AB442" i="2"/>
  <c r="Z442" i="2"/>
  <c r="AV441" i="2"/>
  <c r="AT441" i="2"/>
  <c r="AP441" i="2"/>
  <c r="AN441" i="2"/>
  <c r="AJ441" i="2"/>
  <c r="AH441" i="2"/>
  <c r="AD441" i="2"/>
  <c r="AB441" i="2"/>
  <c r="Z441" i="2"/>
  <c r="AV440" i="2"/>
  <c r="AT440" i="2"/>
  <c r="AP440" i="2"/>
  <c r="AN440" i="2"/>
  <c r="AJ440" i="2"/>
  <c r="AH440" i="2"/>
  <c r="AD440" i="2"/>
  <c r="AB440" i="2"/>
  <c r="Z440" i="2"/>
  <c r="AV439" i="2"/>
  <c r="AT439" i="2"/>
  <c r="AP439" i="2"/>
  <c r="AN439" i="2"/>
  <c r="AJ439" i="2"/>
  <c r="AH439" i="2"/>
  <c r="AD439" i="2"/>
  <c r="AB439" i="2"/>
  <c r="Z439" i="2"/>
  <c r="AV438" i="2"/>
  <c r="AT438" i="2"/>
  <c r="AP438" i="2"/>
  <c r="AN438" i="2"/>
  <c r="AJ438" i="2"/>
  <c r="AH438" i="2"/>
  <c r="AD438" i="2"/>
  <c r="AB438" i="2"/>
  <c r="Z438" i="2"/>
  <c r="AV437" i="2"/>
  <c r="AT437" i="2"/>
  <c r="AP437" i="2"/>
  <c r="AN437" i="2"/>
  <c r="AJ437" i="2"/>
  <c r="AH437" i="2"/>
  <c r="AD437" i="2"/>
  <c r="AB437" i="2"/>
  <c r="Z437" i="2"/>
  <c r="AV436" i="2"/>
  <c r="AT436" i="2"/>
  <c r="AP436" i="2"/>
  <c r="AN436" i="2"/>
  <c r="AJ436" i="2"/>
  <c r="AH436" i="2"/>
  <c r="AD436" i="2"/>
  <c r="AB436" i="2"/>
  <c r="Z436" i="2"/>
  <c r="AV435" i="2"/>
  <c r="AT435" i="2"/>
  <c r="AP435" i="2"/>
  <c r="AN435" i="2"/>
  <c r="AJ435" i="2"/>
  <c r="AH435" i="2"/>
  <c r="AD435" i="2"/>
  <c r="AB435" i="2"/>
  <c r="Z435" i="2"/>
  <c r="AV434" i="2"/>
  <c r="AT434" i="2"/>
  <c r="AP434" i="2"/>
  <c r="AN434" i="2"/>
  <c r="AJ434" i="2"/>
  <c r="AH434" i="2"/>
  <c r="AD434" i="2"/>
  <c r="AB434" i="2"/>
  <c r="Z434" i="2"/>
  <c r="AV433" i="2"/>
  <c r="AT433" i="2"/>
  <c r="AP433" i="2"/>
  <c r="AN433" i="2"/>
  <c r="AJ433" i="2"/>
  <c r="AH433" i="2"/>
  <c r="AD433" i="2"/>
  <c r="AB433" i="2"/>
  <c r="Z433" i="2"/>
  <c r="AV432" i="2"/>
  <c r="AT432" i="2"/>
  <c r="AP432" i="2"/>
  <c r="AN432" i="2"/>
  <c r="AJ432" i="2"/>
  <c r="AH432" i="2"/>
  <c r="AD432" i="2"/>
  <c r="AB432" i="2"/>
  <c r="Z432" i="2"/>
  <c r="AV431" i="2"/>
  <c r="AT431" i="2"/>
  <c r="AP431" i="2"/>
  <c r="AN431" i="2"/>
  <c r="AJ431" i="2"/>
  <c r="AH431" i="2"/>
  <c r="AD431" i="2"/>
  <c r="AB431" i="2"/>
  <c r="Z431" i="2"/>
  <c r="AV430" i="2"/>
  <c r="AT430" i="2"/>
  <c r="AP430" i="2"/>
  <c r="AN430" i="2"/>
  <c r="AJ430" i="2"/>
  <c r="AH430" i="2"/>
  <c r="AD430" i="2"/>
  <c r="AB430" i="2"/>
  <c r="Z430" i="2"/>
  <c r="AV429" i="2"/>
  <c r="AT429" i="2"/>
  <c r="AP429" i="2"/>
  <c r="AN429" i="2"/>
  <c r="AJ429" i="2"/>
  <c r="AH429" i="2"/>
  <c r="AD429" i="2"/>
  <c r="AB429" i="2"/>
  <c r="Z429" i="2"/>
  <c r="AV428" i="2"/>
  <c r="AT428" i="2"/>
  <c r="AP428" i="2"/>
  <c r="AN428" i="2"/>
  <c r="AJ428" i="2"/>
  <c r="AH428" i="2"/>
  <c r="AD428" i="2"/>
  <c r="AB428" i="2"/>
  <c r="Z428" i="2"/>
  <c r="AV427" i="2"/>
  <c r="AT427" i="2"/>
  <c r="AP427" i="2"/>
  <c r="AN427" i="2"/>
  <c r="AJ427" i="2"/>
  <c r="AH427" i="2"/>
  <c r="AD427" i="2"/>
  <c r="AB427" i="2"/>
  <c r="Z427" i="2"/>
  <c r="AV426" i="2"/>
  <c r="AT426" i="2"/>
  <c r="AP426" i="2"/>
  <c r="AN426" i="2"/>
  <c r="AJ426" i="2"/>
  <c r="AH426" i="2"/>
  <c r="AD426" i="2"/>
  <c r="AB426" i="2"/>
  <c r="Z426" i="2"/>
  <c r="AV425" i="2"/>
  <c r="AT425" i="2"/>
  <c r="AP425" i="2"/>
  <c r="AN425" i="2"/>
  <c r="AJ425" i="2"/>
  <c r="AH425" i="2"/>
  <c r="AD425" i="2"/>
  <c r="AB425" i="2"/>
  <c r="Z425" i="2"/>
  <c r="AV424" i="2"/>
  <c r="AT424" i="2"/>
  <c r="AP424" i="2"/>
  <c r="AN424" i="2"/>
  <c r="AJ424" i="2"/>
  <c r="AH424" i="2"/>
  <c r="AD424" i="2"/>
  <c r="AB424" i="2"/>
  <c r="Z424" i="2"/>
  <c r="AV423" i="2"/>
  <c r="AT423" i="2"/>
  <c r="AP423" i="2"/>
  <c r="AN423" i="2"/>
  <c r="AJ423" i="2"/>
  <c r="AH423" i="2"/>
  <c r="AD423" i="2"/>
  <c r="AB423" i="2"/>
  <c r="Z423" i="2"/>
  <c r="AV422" i="2"/>
  <c r="AT422" i="2"/>
  <c r="AP422" i="2"/>
  <c r="AN422" i="2"/>
  <c r="AJ422" i="2"/>
  <c r="AH422" i="2"/>
  <c r="AD422" i="2"/>
  <c r="AB422" i="2"/>
  <c r="Z422" i="2"/>
  <c r="AV421" i="2"/>
  <c r="AT421" i="2"/>
  <c r="AP421" i="2"/>
  <c r="AN421" i="2"/>
  <c r="AJ421" i="2"/>
  <c r="AH421" i="2"/>
  <c r="AD421" i="2"/>
  <c r="AB421" i="2"/>
  <c r="Z421" i="2"/>
  <c r="AV420" i="2"/>
  <c r="AT420" i="2"/>
  <c r="AP420" i="2"/>
  <c r="AN420" i="2"/>
  <c r="AJ420" i="2"/>
  <c r="AH420" i="2"/>
  <c r="AD420" i="2"/>
  <c r="AB420" i="2"/>
  <c r="Z420" i="2"/>
  <c r="AV419" i="2"/>
  <c r="AT419" i="2"/>
  <c r="AP419" i="2"/>
  <c r="AN419" i="2"/>
  <c r="AJ419" i="2"/>
  <c r="AH419" i="2"/>
  <c r="AD419" i="2"/>
  <c r="AB419" i="2"/>
  <c r="Z419" i="2"/>
  <c r="AV418" i="2"/>
  <c r="AT418" i="2"/>
  <c r="AP418" i="2"/>
  <c r="AN418" i="2"/>
  <c r="AJ418" i="2"/>
  <c r="AH418" i="2"/>
  <c r="AD418" i="2"/>
  <c r="AB418" i="2"/>
  <c r="Z418" i="2"/>
  <c r="AV417" i="2"/>
  <c r="AT417" i="2"/>
  <c r="AP417" i="2"/>
  <c r="AN417" i="2"/>
  <c r="AJ417" i="2"/>
  <c r="AH417" i="2"/>
  <c r="AD417" i="2"/>
  <c r="AB417" i="2"/>
  <c r="Z417" i="2"/>
  <c r="AV416" i="2"/>
  <c r="AT416" i="2"/>
  <c r="AP416" i="2"/>
  <c r="AN416" i="2"/>
  <c r="AJ416" i="2"/>
  <c r="AH416" i="2"/>
  <c r="AD416" i="2"/>
  <c r="AB416" i="2"/>
  <c r="Z416" i="2"/>
  <c r="AV415" i="2"/>
  <c r="AT415" i="2"/>
  <c r="AP415" i="2"/>
  <c r="AN415" i="2"/>
  <c r="AJ415" i="2"/>
  <c r="AH415" i="2"/>
  <c r="AD415" i="2"/>
  <c r="AB415" i="2"/>
  <c r="Z415" i="2"/>
  <c r="AV414" i="2"/>
  <c r="AT414" i="2"/>
  <c r="AP414" i="2"/>
  <c r="AN414" i="2"/>
  <c r="AJ414" i="2"/>
  <c r="AH414" i="2"/>
  <c r="AD414" i="2"/>
  <c r="AB414" i="2"/>
  <c r="Z414" i="2"/>
  <c r="AV413" i="2"/>
  <c r="AT413" i="2"/>
  <c r="AP413" i="2"/>
  <c r="AN413" i="2"/>
  <c r="AJ413" i="2"/>
  <c r="AH413" i="2"/>
  <c r="AD413" i="2"/>
  <c r="AB413" i="2"/>
  <c r="Z413" i="2"/>
  <c r="AV412" i="2"/>
  <c r="AT412" i="2"/>
  <c r="AP412" i="2"/>
  <c r="AN412" i="2"/>
  <c r="AJ412" i="2"/>
  <c r="AH412" i="2"/>
  <c r="AD412" i="2"/>
  <c r="AB412" i="2"/>
  <c r="Z412" i="2"/>
  <c r="AV411" i="2"/>
  <c r="AT411" i="2"/>
  <c r="AP411" i="2"/>
  <c r="AN411" i="2"/>
  <c r="AJ411" i="2"/>
  <c r="AH411" i="2"/>
  <c r="AD411" i="2"/>
  <c r="AB411" i="2"/>
  <c r="Z411" i="2"/>
  <c r="AV410" i="2"/>
  <c r="AT410" i="2"/>
  <c r="AP410" i="2"/>
  <c r="AN410" i="2"/>
  <c r="AJ410" i="2"/>
  <c r="AH410" i="2"/>
  <c r="AD410" i="2"/>
  <c r="AB410" i="2"/>
  <c r="Z410" i="2"/>
  <c r="AV409" i="2"/>
  <c r="AT409" i="2"/>
  <c r="AP409" i="2"/>
  <c r="AN409" i="2"/>
  <c r="AJ409" i="2"/>
  <c r="AH409" i="2"/>
  <c r="AD409" i="2"/>
  <c r="AB409" i="2"/>
  <c r="Z409" i="2"/>
  <c r="AV408" i="2"/>
  <c r="AT408" i="2"/>
  <c r="AP408" i="2"/>
  <c r="AN408" i="2"/>
  <c r="AJ408" i="2"/>
  <c r="AH408" i="2"/>
  <c r="AD408" i="2"/>
  <c r="AB408" i="2"/>
  <c r="Z408" i="2"/>
  <c r="AV407" i="2"/>
  <c r="AT407" i="2"/>
  <c r="AP407" i="2"/>
  <c r="AN407" i="2"/>
  <c r="AJ407" i="2"/>
  <c r="AH407" i="2"/>
  <c r="AD407" i="2"/>
  <c r="AB407" i="2"/>
  <c r="Z407" i="2"/>
  <c r="AV406" i="2"/>
  <c r="AT406" i="2"/>
  <c r="AP406" i="2"/>
  <c r="AN406" i="2"/>
  <c r="AJ406" i="2"/>
  <c r="AH406" i="2"/>
  <c r="AD406" i="2"/>
  <c r="AB406" i="2"/>
  <c r="Z406" i="2"/>
  <c r="AV405" i="2"/>
  <c r="AT405" i="2"/>
  <c r="AP405" i="2"/>
  <c r="AN405" i="2"/>
  <c r="AJ405" i="2"/>
  <c r="AH405" i="2"/>
  <c r="AD405" i="2"/>
  <c r="AB405" i="2"/>
  <c r="Z405" i="2"/>
  <c r="AV404" i="2"/>
  <c r="AT404" i="2"/>
  <c r="AP404" i="2"/>
  <c r="AN404" i="2"/>
  <c r="AJ404" i="2"/>
  <c r="AH404" i="2"/>
  <c r="AD404" i="2"/>
  <c r="AB404" i="2"/>
  <c r="Z404" i="2"/>
  <c r="AV403" i="2"/>
  <c r="AT403" i="2"/>
  <c r="AP403" i="2"/>
  <c r="AN403" i="2"/>
  <c r="AJ403" i="2"/>
  <c r="AH403" i="2"/>
  <c r="AD403" i="2"/>
  <c r="AB403" i="2"/>
  <c r="Z403" i="2"/>
  <c r="AV402" i="2"/>
  <c r="AT402" i="2"/>
  <c r="AP402" i="2"/>
  <c r="AN402" i="2"/>
  <c r="AJ402" i="2"/>
  <c r="AH402" i="2"/>
  <c r="AD402" i="2"/>
  <c r="AB402" i="2"/>
  <c r="Z402" i="2"/>
  <c r="AV401" i="2"/>
  <c r="AT401" i="2"/>
  <c r="AP401" i="2"/>
  <c r="AN401" i="2"/>
  <c r="AJ401" i="2"/>
  <c r="AH401" i="2"/>
  <c r="AD401" i="2"/>
  <c r="AB401" i="2"/>
  <c r="Z401" i="2"/>
  <c r="AV400" i="2"/>
  <c r="AT400" i="2"/>
  <c r="AP400" i="2"/>
  <c r="AN400" i="2"/>
  <c r="AJ400" i="2"/>
  <c r="AH400" i="2"/>
  <c r="AD400" i="2"/>
  <c r="AB400" i="2"/>
  <c r="Z400" i="2"/>
  <c r="AV399" i="2"/>
  <c r="AT399" i="2"/>
  <c r="AP399" i="2"/>
  <c r="AN399" i="2"/>
  <c r="AJ399" i="2"/>
  <c r="AH399" i="2"/>
  <c r="AD399" i="2"/>
  <c r="AB399" i="2"/>
  <c r="Z399" i="2"/>
  <c r="AV398" i="2"/>
  <c r="AT398" i="2"/>
  <c r="AP398" i="2"/>
  <c r="AN398" i="2"/>
  <c r="AJ398" i="2"/>
  <c r="AH398" i="2"/>
  <c r="AD398" i="2"/>
  <c r="AB398" i="2"/>
  <c r="Z398" i="2"/>
  <c r="AV397" i="2"/>
  <c r="AT397" i="2"/>
  <c r="AP397" i="2"/>
  <c r="AN397" i="2"/>
  <c r="AJ397" i="2"/>
  <c r="AH397" i="2"/>
  <c r="AD397" i="2"/>
  <c r="AB397" i="2"/>
  <c r="Z397" i="2"/>
  <c r="AV396" i="2"/>
  <c r="AT396" i="2"/>
  <c r="AP396" i="2"/>
  <c r="AN396" i="2"/>
  <c r="AJ396" i="2"/>
  <c r="AH396" i="2"/>
  <c r="AD396" i="2"/>
  <c r="AB396" i="2"/>
  <c r="Z396" i="2"/>
  <c r="AV395" i="2"/>
  <c r="AT395" i="2"/>
  <c r="AP395" i="2"/>
  <c r="AN395" i="2"/>
  <c r="AJ395" i="2"/>
  <c r="AH395" i="2"/>
  <c r="AD395" i="2"/>
  <c r="AB395" i="2"/>
  <c r="Z395" i="2"/>
  <c r="AV394" i="2"/>
  <c r="AT394" i="2"/>
  <c r="AP394" i="2"/>
  <c r="AN394" i="2"/>
  <c r="AJ394" i="2"/>
  <c r="AH394" i="2"/>
  <c r="AD394" i="2"/>
  <c r="AB394" i="2"/>
  <c r="Z394" i="2"/>
  <c r="AV393" i="2"/>
  <c r="AT393" i="2"/>
  <c r="AP393" i="2"/>
  <c r="AN393" i="2"/>
  <c r="AJ393" i="2"/>
  <c r="AH393" i="2"/>
  <c r="AD393" i="2"/>
  <c r="AB393" i="2"/>
  <c r="Z393" i="2"/>
  <c r="AV392" i="2"/>
  <c r="AT392" i="2"/>
  <c r="AP392" i="2"/>
  <c r="AN392" i="2"/>
  <c r="AJ392" i="2"/>
  <c r="AH392" i="2"/>
  <c r="AD392" i="2"/>
  <c r="AB392" i="2"/>
  <c r="Z392" i="2"/>
  <c r="AV391" i="2"/>
  <c r="AT391" i="2"/>
  <c r="AP391" i="2"/>
  <c r="AN391" i="2"/>
  <c r="AJ391" i="2"/>
  <c r="AH391" i="2"/>
  <c r="AD391" i="2"/>
  <c r="AB391" i="2"/>
  <c r="Z391" i="2"/>
  <c r="AV390" i="2"/>
  <c r="AT390" i="2"/>
  <c r="AP390" i="2"/>
  <c r="AN390" i="2"/>
  <c r="AJ390" i="2"/>
  <c r="AH390" i="2"/>
  <c r="AD390" i="2"/>
  <c r="AB390" i="2"/>
  <c r="Z390" i="2"/>
  <c r="AV389" i="2"/>
  <c r="AT389" i="2"/>
  <c r="AP389" i="2"/>
  <c r="AN389" i="2"/>
  <c r="AJ389" i="2"/>
  <c r="AH389" i="2"/>
  <c r="AD389" i="2"/>
  <c r="AB389" i="2"/>
  <c r="Z389" i="2"/>
  <c r="AV388" i="2"/>
  <c r="AT388" i="2"/>
  <c r="AP388" i="2"/>
  <c r="AN388" i="2"/>
  <c r="AJ388" i="2"/>
  <c r="AH388" i="2"/>
  <c r="AD388" i="2"/>
  <c r="AB388" i="2"/>
  <c r="Z388" i="2"/>
  <c r="AV387" i="2"/>
  <c r="AT387" i="2"/>
  <c r="AP387" i="2"/>
  <c r="AN387" i="2"/>
  <c r="AJ387" i="2"/>
  <c r="AH387" i="2"/>
  <c r="AD387" i="2"/>
  <c r="AB387" i="2"/>
  <c r="Z387" i="2"/>
  <c r="AV386" i="2"/>
  <c r="AT386" i="2"/>
  <c r="AP386" i="2"/>
  <c r="AN386" i="2"/>
  <c r="AJ386" i="2"/>
  <c r="AH386" i="2"/>
  <c r="AD386" i="2"/>
  <c r="AB386" i="2"/>
  <c r="Z386" i="2"/>
  <c r="AV385" i="2"/>
  <c r="AT385" i="2"/>
  <c r="AP385" i="2"/>
  <c r="AN385" i="2"/>
  <c r="AJ385" i="2"/>
  <c r="AH385" i="2"/>
  <c r="AD385" i="2"/>
  <c r="AB385" i="2"/>
  <c r="Z385" i="2"/>
  <c r="AV384" i="2"/>
  <c r="AT384" i="2"/>
  <c r="AP384" i="2"/>
  <c r="AN384" i="2"/>
  <c r="AJ384" i="2"/>
  <c r="AH384" i="2"/>
  <c r="AD384" i="2"/>
  <c r="AB384" i="2"/>
  <c r="Z384" i="2"/>
  <c r="AV383" i="2"/>
  <c r="AT383" i="2"/>
  <c r="AP383" i="2"/>
  <c r="AN383" i="2"/>
  <c r="AJ383" i="2"/>
  <c r="AH383" i="2"/>
  <c r="AD383" i="2"/>
  <c r="AB383" i="2"/>
  <c r="Z383" i="2"/>
  <c r="AV382" i="2"/>
  <c r="AT382" i="2"/>
  <c r="AP382" i="2"/>
  <c r="AN382" i="2"/>
  <c r="AJ382" i="2"/>
  <c r="AH382" i="2"/>
  <c r="AD382" i="2"/>
  <c r="AB382" i="2"/>
  <c r="Z382" i="2"/>
  <c r="AV381" i="2"/>
  <c r="AT381" i="2"/>
  <c r="AP381" i="2"/>
  <c r="AN381" i="2"/>
  <c r="AJ381" i="2"/>
  <c r="AH381" i="2"/>
  <c r="AD381" i="2"/>
  <c r="AB381" i="2"/>
  <c r="Z381" i="2"/>
  <c r="AV380" i="2"/>
  <c r="AT380" i="2"/>
  <c r="AP380" i="2"/>
  <c r="AN380" i="2"/>
  <c r="AJ380" i="2"/>
  <c r="AH380" i="2"/>
  <c r="AD380" i="2"/>
  <c r="AB380" i="2"/>
  <c r="Z380" i="2"/>
  <c r="AV379" i="2"/>
  <c r="AT379" i="2"/>
  <c r="AP379" i="2"/>
  <c r="AN379" i="2"/>
  <c r="AJ379" i="2"/>
  <c r="AH379" i="2"/>
  <c r="AD379" i="2"/>
  <c r="AB379" i="2"/>
  <c r="Z379" i="2"/>
  <c r="AV378" i="2"/>
  <c r="AT378" i="2"/>
  <c r="AP378" i="2"/>
  <c r="AN378" i="2"/>
  <c r="AJ378" i="2"/>
  <c r="AH378" i="2"/>
  <c r="AD378" i="2"/>
  <c r="AB378" i="2"/>
  <c r="Z378" i="2"/>
  <c r="AV377" i="2"/>
  <c r="AT377" i="2"/>
  <c r="AP377" i="2"/>
  <c r="AN377" i="2"/>
  <c r="AJ377" i="2"/>
  <c r="AH377" i="2"/>
  <c r="AD377" i="2"/>
  <c r="AB377" i="2"/>
  <c r="Z377" i="2"/>
  <c r="AV376" i="2"/>
  <c r="AT376" i="2"/>
  <c r="AP376" i="2"/>
  <c r="AN376" i="2"/>
  <c r="AJ376" i="2"/>
  <c r="AH376" i="2"/>
  <c r="AD376" i="2"/>
  <c r="AB376" i="2"/>
  <c r="Z376" i="2"/>
  <c r="AV375" i="2"/>
  <c r="AT375" i="2"/>
  <c r="AP375" i="2"/>
  <c r="AN375" i="2"/>
  <c r="AJ375" i="2"/>
  <c r="AH375" i="2"/>
  <c r="AD375" i="2"/>
  <c r="AB375" i="2"/>
  <c r="Z375" i="2"/>
  <c r="AV374" i="2"/>
  <c r="AT374" i="2"/>
  <c r="AP374" i="2"/>
  <c r="AN374" i="2"/>
  <c r="AJ374" i="2"/>
  <c r="AH374" i="2"/>
  <c r="AD374" i="2"/>
  <c r="AB374" i="2"/>
  <c r="Z374" i="2"/>
  <c r="AV373" i="2"/>
  <c r="AT373" i="2"/>
  <c r="AP373" i="2"/>
  <c r="AN373" i="2"/>
  <c r="AJ373" i="2"/>
  <c r="AH373" i="2"/>
  <c r="AD373" i="2"/>
  <c r="AB373" i="2"/>
  <c r="Z373" i="2"/>
  <c r="AV372" i="2"/>
  <c r="AT372" i="2"/>
  <c r="AP372" i="2"/>
  <c r="AN372" i="2"/>
  <c r="AJ372" i="2"/>
  <c r="AH372" i="2"/>
  <c r="AD372" i="2"/>
  <c r="AB372" i="2"/>
  <c r="Z372" i="2"/>
  <c r="AV371" i="2"/>
  <c r="AT371" i="2"/>
  <c r="AP371" i="2"/>
  <c r="AN371" i="2"/>
  <c r="AJ371" i="2"/>
  <c r="AH371" i="2"/>
  <c r="AD371" i="2"/>
  <c r="AB371" i="2"/>
  <c r="Z371" i="2"/>
  <c r="AV370" i="2"/>
  <c r="AT370" i="2"/>
  <c r="AP370" i="2"/>
  <c r="AN370" i="2"/>
  <c r="AJ370" i="2"/>
  <c r="AH370" i="2"/>
  <c r="AD370" i="2"/>
  <c r="AB370" i="2"/>
  <c r="Z370" i="2"/>
  <c r="AV369" i="2"/>
  <c r="AT369" i="2"/>
  <c r="AP369" i="2"/>
  <c r="AN369" i="2"/>
  <c r="AJ369" i="2"/>
  <c r="AH369" i="2"/>
  <c r="AD369" i="2"/>
  <c r="AB369" i="2"/>
  <c r="Z369" i="2"/>
  <c r="AV368" i="2"/>
  <c r="AT368" i="2"/>
  <c r="AP368" i="2"/>
  <c r="AN368" i="2"/>
  <c r="AJ368" i="2"/>
  <c r="AH368" i="2"/>
  <c r="AD368" i="2"/>
  <c r="AB368" i="2"/>
  <c r="Z368" i="2"/>
  <c r="AV367" i="2"/>
  <c r="AT367" i="2"/>
  <c r="AP367" i="2"/>
  <c r="AN367" i="2"/>
  <c r="AJ367" i="2"/>
  <c r="AH367" i="2"/>
  <c r="AD367" i="2"/>
  <c r="AB367" i="2"/>
  <c r="Z367" i="2"/>
  <c r="AV366" i="2"/>
  <c r="AT366" i="2"/>
  <c r="AP366" i="2"/>
  <c r="AN366" i="2"/>
  <c r="AJ366" i="2"/>
  <c r="AH366" i="2"/>
  <c r="AD366" i="2"/>
  <c r="AB366" i="2"/>
  <c r="Z366" i="2"/>
  <c r="AV365" i="2"/>
  <c r="AT365" i="2"/>
  <c r="AP365" i="2"/>
  <c r="AN365" i="2"/>
  <c r="AJ365" i="2"/>
  <c r="AH365" i="2"/>
  <c r="AD365" i="2"/>
  <c r="AB365" i="2"/>
  <c r="Z365" i="2"/>
  <c r="AV364" i="2"/>
  <c r="AT364" i="2"/>
  <c r="AP364" i="2"/>
  <c r="AN364" i="2"/>
  <c r="AJ364" i="2"/>
  <c r="AH364" i="2"/>
  <c r="AD364" i="2"/>
  <c r="AB364" i="2"/>
  <c r="Z364" i="2"/>
  <c r="AV363" i="2"/>
  <c r="AT363" i="2"/>
  <c r="AP363" i="2"/>
  <c r="AN363" i="2"/>
  <c r="AJ363" i="2"/>
  <c r="AH363" i="2"/>
  <c r="AD363" i="2"/>
  <c r="AB363" i="2"/>
  <c r="Z363" i="2"/>
  <c r="AV362" i="2"/>
  <c r="AT362" i="2"/>
  <c r="AP362" i="2"/>
  <c r="AN362" i="2"/>
  <c r="AJ362" i="2"/>
  <c r="AH362" i="2"/>
  <c r="AD362" i="2"/>
  <c r="AB362" i="2"/>
  <c r="Z362" i="2"/>
  <c r="AV361" i="2"/>
  <c r="AT361" i="2"/>
  <c r="AP361" i="2"/>
  <c r="AN361" i="2"/>
  <c r="AJ361" i="2"/>
  <c r="AH361" i="2"/>
  <c r="AD361" i="2"/>
  <c r="AB361" i="2"/>
  <c r="Z361" i="2"/>
  <c r="AV360" i="2"/>
  <c r="AT360" i="2"/>
  <c r="AP360" i="2"/>
  <c r="AN360" i="2"/>
  <c r="AJ360" i="2"/>
  <c r="AH360" i="2"/>
  <c r="AD360" i="2"/>
  <c r="AB360" i="2"/>
  <c r="Z360" i="2"/>
  <c r="AV359" i="2"/>
  <c r="AT359" i="2"/>
  <c r="AP359" i="2"/>
  <c r="AN359" i="2"/>
  <c r="AJ359" i="2"/>
  <c r="AH359" i="2"/>
  <c r="AD359" i="2"/>
  <c r="AB359" i="2"/>
  <c r="Z359" i="2"/>
  <c r="AV358" i="2"/>
  <c r="AT358" i="2"/>
  <c r="AP358" i="2"/>
  <c r="AN358" i="2"/>
  <c r="AJ358" i="2"/>
  <c r="AH358" i="2"/>
  <c r="AD358" i="2"/>
  <c r="AB358" i="2"/>
  <c r="Z358" i="2"/>
  <c r="AV357" i="2"/>
  <c r="AT357" i="2"/>
  <c r="AP357" i="2"/>
  <c r="AN357" i="2"/>
  <c r="AJ357" i="2"/>
  <c r="AH357" i="2"/>
  <c r="AD357" i="2"/>
  <c r="AB357" i="2"/>
  <c r="Z357" i="2"/>
  <c r="AV356" i="2"/>
  <c r="AT356" i="2"/>
  <c r="AP356" i="2"/>
  <c r="AN356" i="2"/>
  <c r="AJ356" i="2"/>
  <c r="AH356" i="2"/>
  <c r="AD356" i="2"/>
  <c r="AB356" i="2"/>
  <c r="Z356" i="2"/>
  <c r="AV355" i="2"/>
  <c r="AT355" i="2"/>
  <c r="AP355" i="2"/>
  <c r="AN355" i="2"/>
  <c r="AJ355" i="2"/>
  <c r="AH355" i="2"/>
  <c r="AD355" i="2"/>
  <c r="AB355" i="2"/>
  <c r="Z355" i="2"/>
  <c r="AV354" i="2"/>
  <c r="AT354" i="2"/>
  <c r="AP354" i="2"/>
  <c r="AN354" i="2"/>
  <c r="AJ354" i="2"/>
  <c r="AH354" i="2"/>
  <c r="AD354" i="2"/>
  <c r="AB354" i="2"/>
  <c r="Z354" i="2"/>
  <c r="AV353" i="2"/>
  <c r="AT353" i="2"/>
  <c r="AP353" i="2"/>
  <c r="AN353" i="2"/>
  <c r="AJ353" i="2"/>
  <c r="AH353" i="2"/>
  <c r="AD353" i="2"/>
  <c r="AB353" i="2"/>
  <c r="Z353" i="2"/>
  <c r="AV352" i="2"/>
  <c r="AT352" i="2"/>
  <c r="AP352" i="2"/>
  <c r="AN352" i="2"/>
  <c r="AJ352" i="2"/>
  <c r="AH352" i="2"/>
  <c r="AD352" i="2"/>
  <c r="AB352" i="2"/>
  <c r="Z352" i="2"/>
  <c r="AV351" i="2"/>
  <c r="AT351" i="2"/>
  <c r="AP351" i="2"/>
  <c r="AN351" i="2"/>
  <c r="AJ351" i="2"/>
  <c r="AH351" i="2"/>
  <c r="AD351" i="2"/>
  <c r="AB351" i="2"/>
  <c r="Z351" i="2"/>
  <c r="AV350" i="2"/>
  <c r="AT350" i="2"/>
  <c r="AP350" i="2"/>
  <c r="AN350" i="2"/>
  <c r="AJ350" i="2"/>
  <c r="AH350" i="2"/>
  <c r="AD350" i="2"/>
  <c r="AB350" i="2"/>
  <c r="Z350" i="2"/>
  <c r="AV349" i="2"/>
  <c r="AT349" i="2"/>
  <c r="AP349" i="2"/>
  <c r="AN349" i="2"/>
  <c r="AJ349" i="2"/>
  <c r="AH349" i="2"/>
  <c r="AD349" i="2"/>
  <c r="AB349" i="2"/>
  <c r="Z349" i="2"/>
  <c r="AV348" i="2"/>
  <c r="AT348" i="2"/>
  <c r="AP348" i="2"/>
  <c r="AN348" i="2"/>
  <c r="AJ348" i="2"/>
  <c r="AH348" i="2"/>
  <c r="AD348" i="2"/>
  <c r="AB348" i="2"/>
  <c r="Z348" i="2"/>
  <c r="AV347" i="2"/>
  <c r="AT347" i="2"/>
  <c r="AP347" i="2"/>
  <c r="AN347" i="2"/>
  <c r="AJ347" i="2"/>
  <c r="AH347" i="2"/>
  <c r="AD347" i="2"/>
  <c r="AB347" i="2"/>
  <c r="Z347" i="2"/>
  <c r="AV346" i="2"/>
  <c r="AT346" i="2"/>
  <c r="AP346" i="2"/>
  <c r="AN346" i="2"/>
  <c r="AJ346" i="2"/>
  <c r="AH346" i="2"/>
  <c r="AD346" i="2"/>
  <c r="AB346" i="2"/>
  <c r="Z346" i="2"/>
  <c r="AV345" i="2"/>
  <c r="AT345" i="2"/>
  <c r="AP345" i="2"/>
  <c r="AN345" i="2"/>
  <c r="AJ345" i="2"/>
  <c r="AH345" i="2"/>
  <c r="AD345" i="2"/>
  <c r="AB345" i="2"/>
  <c r="Z345" i="2"/>
  <c r="AV344" i="2"/>
  <c r="AT344" i="2"/>
  <c r="AP344" i="2"/>
  <c r="AN344" i="2"/>
  <c r="AJ344" i="2"/>
  <c r="AH344" i="2"/>
  <c r="AD344" i="2"/>
  <c r="AB344" i="2"/>
  <c r="Z344" i="2"/>
  <c r="AV343" i="2"/>
  <c r="AT343" i="2"/>
  <c r="AP343" i="2"/>
  <c r="AN343" i="2"/>
  <c r="AJ343" i="2"/>
  <c r="AH343" i="2"/>
  <c r="AD343" i="2"/>
  <c r="AB343" i="2"/>
  <c r="Z343" i="2"/>
  <c r="AV342" i="2"/>
  <c r="AT342" i="2"/>
  <c r="AP342" i="2"/>
  <c r="AN342" i="2"/>
  <c r="AJ342" i="2"/>
  <c r="AH342" i="2"/>
  <c r="AD342" i="2"/>
  <c r="AB342" i="2"/>
  <c r="Z342" i="2"/>
  <c r="AV341" i="2"/>
  <c r="AT341" i="2"/>
  <c r="AP341" i="2"/>
  <c r="AN341" i="2"/>
  <c r="AJ341" i="2"/>
  <c r="AH341" i="2"/>
  <c r="AD341" i="2"/>
  <c r="AB341" i="2"/>
  <c r="Z341" i="2"/>
  <c r="AV340" i="2"/>
  <c r="AT340" i="2"/>
  <c r="AP340" i="2"/>
  <c r="AN340" i="2"/>
  <c r="AJ340" i="2"/>
  <c r="AH340" i="2"/>
  <c r="AD340" i="2"/>
  <c r="AB340" i="2"/>
  <c r="Z340" i="2"/>
  <c r="AV339" i="2"/>
  <c r="AT339" i="2"/>
  <c r="AP339" i="2"/>
  <c r="AN339" i="2"/>
  <c r="AJ339" i="2"/>
  <c r="AH339" i="2"/>
  <c r="AD339" i="2"/>
  <c r="AB339" i="2"/>
  <c r="Z339" i="2"/>
  <c r="AV338" i="2"/>
  <c r="AT338" i="2"/>
  <c r="AP338" i="2"/>
  <c r="AN338" i="2"/>
  <c r="AJ338" i="2"/>
  <c r="AH338" i="2"/>
  <c r="AD338" i="2"/>
  <c r="AB338" i="2"/>
  <c r="Z338" i="2"/>
  <c r="AV337" i="2"/>
  <c r="AT337" i="2"/>
  <c r="AP337" i="2"/>
  <c r="AN337" i="2"/>
  <c r="AJ337" i="2"/>
  <c r="AH337" i="2"/>
  <c r="AD337" i="2"/>
  <c r="AB337" i="2"/>
  <c r="Z337" i="2"/>
  <c r="AV336" i="2"/>
  <c r="AT336" i="2"/>
  <c r="AP336" i="2"/>
  <c r="AN336" i="2"/>
  <c r="AJ336" i="2"/>
  <c r="AH336" i="2"/>
  <c r="AD336" i="2"/>
  <c r="AB336" i="2"/>
  <c r="Z336" i="2"/>
  <c r="AV335" i="2"/>
  <c r="AT335" i="2"/>
  <c r="AP335" i="2"/>
  <c r="AN335" i="2"/>
  <c r="AJ335" i="2"/>
  <c r="AH335" i="2"/>
  <c r="AD335" i="2"/>
  <c r="AB335" i="2"/>
  <c r="Z335" i="2"/>
  <c r="AV334" i="2"/>
  <c r="AT334" i="2"/>
  <c r="AP334" i="2"/>
  <c r="AN334" i="2"/>
  <c r="AJ334" i="2"/>
  <c r="AH334" i="2"/>
  <c r="AD334" i="2"/>
  <c r="AB334" i="2"/>
  <c r="Z334" i="2"/>
  <c r="AV333" i="2"/>
  <c r="AT333" i="2"/>
  <c r="AP333" i="2"/>
  <c r="AN333" i="2"/>
  <c r="AJ333" i="2"/>
  <c r="AH333" i="2"/>
  <c r="AD333" i="2"/>
  <c r="AB333" i="2"/>
  <c r="Z333" i="2"/>
  <c r="AV332" i="2"/>
  <c r="AT332" i="2"/>
  <c r="AP332" i="2"/>
  <c r="AN332" i="2"/>
  <c r="AJ332" i="2"/>
  <c r="AH332" i="2"/>
  <c r="AD332" i="2"/>
  <c r="AB332" i="2"/>
  <c r="Z332" i="2"/>
  <c r="AV331" i="2"/>
  <c r="AT331" i="2"/>
  <c r="AP331" i="2"/>
  <c r="AN331" i="2"/>
  <c r="AJ331" i="2"/>
  <c r="AH331" i="2"/>
  <c r="AD331" i="2"/>
  <c r="AB331" i="2"/>
  <c r="Z331" i="2"/>
  <c r="AV330" i="2"/>
  <c r="AT330" i="2"/>
  <c r="AP330" i="2"/>
  <c r="AN330" i="2"/>
  <c r="AJ330" i="2"/>
  <c r="AH330" i="2"/>
  <c r="AD330" i="2"/>
  <c r="AB330" i="2"/>
  <c r="Z330" i="2"/>
  <c r="AV329" i="2"/>
  <c r="AT329" i="2"/>
  <c r="AP329" i="2"/>
  <c r="AN329" i="2"/>
  <c r="AJ329" i="2"/>
  <c r="AH329" i="2"/>
  <c r="AD329" i="2"/>
  <c r="AB329" i="2"/>
  <c r="Z329" i="2"/>
  <c r="AV328" i="2"/>
  <c r="AT328" i="2"/>
  <c r="AP328" i="2"/>
  <c r="AN328" i="2"/>
  <c r="AJ328" i="2"/>
  <c r="AH328" i="2"/>
  <c r="AD328" i="2"/>
  <c r="AB328" i="2"/>
  <c r="Z328" i="2"/>
  <c r="AV327" i="2"/>
  <c r="AT327" i="2"/>
  <c r="AP327" i="2"/>
  <c r="AN327" i="2"/>
  <c r="AJ327" i="2"/>
  <c r="AH327" i="2"/>
  <c r="AD327" i="2"/>
  <c r="AB327" i="2"/>
  <c r="Z327" i="2"/>
  <c r="AV326" i="2"/>
  <c r="AT326" i="2"/>
  <c r="AP326" i="2"/>
  <c r="AN326" i="2"/>
  <c r="AJ326" i="2"/>
  <c r="AH326" i="2"/>
  <c r="AD326" i="2"/>
  <c r="AB326" i="2"/>
  <c r="Z326" i="2"/>
  <c r="AV325" i="2"/>
  <c r="AT325" i="2"/>
  <c r="AP325" i="2"/>
  <c r="AN325" i="2"/>
  <c r="AJ325" i="2"/>
  <c r="AH325" i="2"/>
  <c r="AD325" i="2"/>
  <c r="AB325" i="2"/>
  <c r="Z325" i="2"/>
  <c r="AV324" i="2"/>
  <c r="AT324" i="2"/>
  <c r="AP324" i="2"/>
  <c r="AN324" i="2"/>
  <c r="AJ324" i="2"/>
  <c r="AH324" i="2"/>
  <c r="AD324" i="2"/>
  <c r="AB324" i="2"/>
  <c r="Z324" i="2"/>
  <c r="AV323" i="2"/>
  <c r="AT323" i="2"/>
  <c r="AP323" i="2"/>
  <c r="AN323" i="2"/>
  <c r="AJ323" i="2"/>
  <c r="AH323" i="2"/>
  <c r="AD323" i="2"/>
  <c r="AB323" i="2"/>
  <c r="Z323" i="2"/>
  <c r="AV322" i="2"/>
  <c r="AT322" i="2"/>
  <c r="AP322" i="2"/>
  <c r="AN322" i="2"/>
  <c r="AJ322" i="2"/>
  <c r="AH322" i="2"/>
  <c r="AD322" i="2"/>
  <c r="AB322" i="2"/>
  <c r="Z322" i="2"/>
  <c r="AV321" i="2"/>
  <c r="AT321" i="2"/>
  <c r="AP321" i="2"/>
  <c r="AN321" i="2"/>
  <c r="AJ321" i="2"/>
  <c r="AH321" i="2"/>
  <c r="AD321" i="2"/>
  <c r="AB321" i="2"/>
  <c r="Z321" i="2"/>
  <c r="AV320" i="2"/>
  <c r="AT320" i="2"/>
  <c r="AP320" i="2"/>
  <c r="AN320" i="2"/>
  <c r="AJ320" i="2"/>
  <c r="AH320" i="2"/>
  <c r="AD320" i="2"/>
  <c r="AB320" i="2"/>
  <c r="Z320" i="2"/>
  <c r="AV319" i="2"/>
  <c r="AT319" i="2"/>
  <c r="AP319" i="2"/>
  <c r="AN319" i="2"/>
  <c r="AJ319" i="2"/>
  <c r="AH319" i="2"/>
  <c r="AD319" i="2"/>
  <c r="AB319" i="2"/>
  <c r="Z319" i="2"/>
  <c r="AV318" i="2"/>
  <c r="AT318" i="2"/>
  <c r="AP318" i="2"/>
  <c r="AN318" i="2"/>
  <c r="AJ318" i="2"/>
  <c r="AH318" i="2"/>
  <c r="AD318" i="2"/>
  <c r="AB318" i="2"/>
  <c r="Z318" i="2"/>
  <c r="AV317" i="2"/>
  <c r="AT317" i="2"/>
  <c r="AP317" i="2"/>
  <c r="AN317" i="2"/>
  <c r="AJ317" i="2"/>
  <c r="AH317" i="2"/>
  <c r="AD317" i="2"/>
  <c r="AB317" i="2"/>
  <c r="Z317" i="2"/>
  <c r="AV316" i="2"/>
  <c r="AT316" i="2"/>
  <c r="AP316" i="2"/>
  <c r="AN316" i="2"/>
  <c r="AJ316" i="2"/>
  <c r="AH316" i="2"/>
  <c r="AD316" i="2"/>
  <c r="AB316" i="2"/>
  <c r="Z316" i="2"/>
  <c r="AV315" i="2"/>
  <c r="AT315" i="2"/>
  <c r="AP315" i="2"/>
  <c r="AN315" i="2"/>
  <c r="AJ315" i="2"/>
  <c r="AH315" i="2"/>
  <c r="AD315" i="2"/>
  <c r="AB315" i="2"/>
  <c r="Z315" i="2"/>
  <c r="AV314" i="2"/>
  <c r="AT314" i="2"/>
  <c r="AP314" i="2"/>
  <c r="AN314" i="2"/>
  <c r="AJ314" i="2"/>
  <c r="AH314" i="2"/>
  <c r="AD314" i="2"/>
  <c r="AB314" i="2"/>
  <c r="Z314" i="2"/>
  <c r="AV313" i="2"/>
  <c r="AT313" i="2"/>
  <c r="AP313" i="2"/>
  <c r="AN313" i="2"/>
  <c r="AJ313" i="2"/>
  <c r="AH313" i="2"/>
  <c r="AD313" i="2"/>
  <c r="AB313" i="2"/>
  <c r="Z313" i="2"/>
  <c r="AV312" i="2"/>
  <c r="AT312" i="2"/>
  <c r="AP312" i="2"/>
  <c r="AN312" i="2"/>
  <c r="AJ312" i="2"/>
  <c r="AH312" i="2"/>
  <c r="AD312" i="2"/>
  <c r="AB312" i="2"/>
  <c r="Z312" i="2"/>
  <c r="AV311" i="2"/>
  <c r="AT311" i="2"/>
  <c r="AP311" i="2"/>
  <c r="AN311" i="2"/>
  <c r="AJ311" i="2"/>
  <c r="AH311" i="2"/>
  <c r="AD311" i="2"/>
  <c r="AB311" i="2"/>
  <c r="Z311" i="2"/>
  <c r="AV310" i="2"/>
  <c r="AT310" i="2"/>
  <c r="AP310" i="2"/>
  <c r="AN310" i="2"/>
  <c r="AJ310" i="2"/>
  <c r="AH310" i="2"/>
  <c r="AD310" i="2"/>
  <c r="AB310" i="2"/>
  <c r="Z310" i="2"/>
  <c r="AV309" i="2"/>
  <c r="AT309" i="2"/>
  <c r="AP309" i="2"/>
  <c r="AN309" i="2"/>
  <c r="AJ309" i="2"/>
  <c r="AH309" i="2"/>
  <c r="AD309" i="2"/>
  <c r="AB309" i="2"/>
  <c r="Z309" i="2"/>
  <c r="AV308" i="2"/>
  <c r="AT308" i="2"/>
  <c r="AP308" i="2"/>
  <c r="AN308" i="2"/>
  <c r="AJ308" i="2"/>
  <c r="AH308" i="2"/>
  <c r="AD308" i="2"/>
  <c r="AB308" i="2"/>
  <c r="Z308" i="2"/>
  <c r="AV307" i="2"/>
  <c r="AT307" i="2"/>
  <c r="AP307" i="2"/>
  <c r="AN307" i="2"/>
  <c r="AJ307" i="2"/>
  <c r="AH307" i="2"/>
  <c r="AD307" i="2"/>
  <c r="AB307" i="2"/>
  <c r="Z307" i="2"/>
  <c r="AV306" i="2"/>
  <c r="AT306" i="2"/>
  <c r="AP306" i="2"/>
  <c r="AN306" i="2"/>
  <c r="AJ306" i="2"/>
  <c r="AH306" i="2"/>
  <c r="AD306" i="2"/>
  <c r="AB306" i="2"/>
  <c r="Z306" i="2"/>
  <c r="AV305" i="2"/>
  <c r="AT305" i="2"/>
  <c r="AP305" i="2"/>
  <c r="AN305" i="2"/>
  <c r="AJ305" i="2"/>
  <c r="AH305" i="2"/>
  <c r="AD305" i="2"/>
  <c r="AB305" i="2"/>
  <c r="Z305" i="2"/>
  <c r="AV304" i="2"/>
  <c r="AT304" i="2"/>
  <c r="AP304" i="2"/>
  <c r="AN304" i="2"/>
  <c r="AJ304" i="2"/>
  <c r="AH304" i="2"/>
  <c r="AD304" i="2"/>
  <c r="AB304" i="2"/>
  <c r="Z304" i="2"/>
  <c r="AV303" i="2"/>
  <c r="AT303" i="2"/>
  <c r="AP303" i="2"/>
  <c r="AN303" i="2"/>
  <c r="AJ303" i="2"/>
  <c r="AH303" i="2"/>
  <c r="AD303" i="2"/>
  <c r="AB303" i="2"/>
  <c r="Z303" i="2"/>
  <c r="AV302" i="2"/>
  <c r="AT302" i="2"/>
  <c r="AP302" i="2"/>
  <c r="AN302" i="2"/>
  <c r="AJ302" i="2"/>
  <c r="AH302" i="2"/>
  <c r="AD302" i="2"/>
  <c r="AB302" i="2"/>
  <c r="Z302" i="2"/>
  <c r="AV301" i="2"/>
  <c r="AT301" i="2"/>
  <c r="AP301" i="2"/>
  <c r="AN301" i="2"/>
  <c r="AJ301" i="2"/>
  <c r="AH301" i="2"/>
  <c r="AD301" i="2"/>
  <c r="AB301" i="2"/>
  <c r="Z301" i="2"/>
  <c r="AV300" i="2"/>
  <c r="AT300" i="2"/>
  <c r="AP300" i="2"/>
  <c r="AN300" i="2"/>
  <c r="AJ300" i="2"/>
  <c r="AH300" i="2"/>
  <c r="AD300" i="2"/>
  <c r="AB300" i="2"/>
  <c r="Z300" i="2"/>
  <c r="AV299" i="2"/>
  <c r="AT299" i="2"/>
  <c r="AP299" i="2"/>
  <c r="AN299" i="2"/>
  <c r="AJ299" i="2"/>
  <c r="AH299" i="2"/>
  <c r="AD299" i="2"/>
  <c r="AB299" i="2"/>
  <c r="Z299" i="2"/>
  <c r="AV298" i="2"/>
  <c r="AT298" i="2"/>
  <c r="AP298" i="2"/>
  <c r="AN298" i="2"/>
  <c r="AJ298" i="2"/>
  <c r="AH298" i="2"/>
  <c r="AD298" i="2"/>
  <c r="AB298" i="2"/>
  <c r="Z298" i="2"/>
  <c r="AV297" i="2"/>
  <c r="AT297" i="2"/>
  <c r="AP297" i="2"/>
  <c r="AN297" i="2"/>
  <c r="AJ297" i="2"/>
  <c r="AH297" i="2"/>
  <c r="AD297" i="2"/>
  <c r="AB297" i="2"/>
  <c r="Z297" i="2"/>
  <c r="AV296" i="2"/>
  <c r="AT296" i="2"/>
  <c r="AP296" i="2"/>
  <c r="AN296" i="2"/>
  <c r="AJ296" i="2"/>
  <c r="AH296" i="2"/>
  <c r="AD296" i="2"/>
  <c r="AB296" i="2"/>
  <c r="Z296" i="2"/>
  <c r="AV295" i="2"/>
  <c r="AT295" i="2"/>
  <c r="AP295" i="2"/>
  <c r="AN295" i="2"/>
  <c r="AJ295" i="2"/>
  <c r="AH295" i="2"/>
  <c r="AD295" i="2"/>
  <c r="AB295" i="2"/>
  <c r="Z295" i="2"/>
  <c r="AV294" i="2"/>
  <c r="AT294" i="2"/>
  <c r="AP294" i="2"/>
  <c r="AN294" i="2"/>
  <c r="AJ294" i="2"/>
  <c r="AH294" i="2"/>
  <c r="AD294" i="2"/>
  <c r="AB294" i="2"/>
  <c r="Z294" i="2"/>
  <c r="AV293" i="2"/>
  <c r="AT293" i="2"/>
  <c r="AP293" i="2"/>
  <c r="AN293" i="2"/>
  <c r="AJ293" i="2"/>
  <c r="AH293" i="2"/>
  <c r="AD293" i="2"/>
  <c r="AB293" i="2"/>
  <c r="Z293" i="2"/>
  <c r="AV292" i="2"/>
  <c r="AT292" i="2"/>
  <c r="AP292" i="2"/>
  <c r="AN292" i="2"/>
  <c r="AJ292" i="2"/>
  <c r="AH292" i="2"/>
  <c r="AD292" i="2"/>
  <c r="AB292" i="2"/>
  <c r="Z292" i="2"/>
  <c r="AV291" i="2"/>
  <c r="AT291" i="2"/>
  <c r="AP291" i="2"/>
  <c r="AN291" i="2"/>
  <c r="AJ291" i="2"/>
  <c r="AH291" i="2"/>
  <c r="AD291" i="2"/>
  <c r="AB291" i="2"/>
  <c r="Z291" i="2"/>
  <c r="AV290" i="2"/>
  <c r="AT290" i="2"/>
  <c r="AP290" i="2"/>
  <c r="AN290" i="2"/>
  <c r="AJ290" i="2"/>
  <c r="AH290" i="2"/>
  <c r="AD290" i="2"/>
  <c r="AB290" i="2"/>
  <c r="Z290" i="2"/>
  <c r="AV289" i="2"/>
  <c r="AT289" i="2"/>
  <c r="AP289" i="2"/>
  <c r="AN289" i="2"/>
  <c r="AJ289" i="2"/>
  <c r="AH289" i="2"/>
  <c r="AD289" i="2"/>
  <c r="AB289" i="2"/>
  <c r="Z289" i="2"/>
  <c r="AV288" i="2"/>
  <c r="AT288" i="2"/>
  <c r="AP288" i="2"/>
  <c r="AN288" i="2"/>
  <c r="AJ288" i="2"/>
  <c r="AH288" i="2"/>
  <c r="AD288" i="2"/>
  <c r="AB288" i="2"/>
  <c r="Z288" i="2"/>
  <c r="AV287" i="2"/>
  <c r="AT287" i="2"/>
  <c r="AP287" i="2"/>
  <c r="AN287" i="2"/>
  <c r="AJ287" i="2"/>
  <c r="AH287" i="2"/>
  <c r="AD287" i="2"/>
  <c r="AB287" i="2"/>
  <c r="Z287" i="2"/>
  <c r="AV286" i="2"/>
  <c r="AT286" i="2"/>
  <c r="AP286" i="2"/>
  <c r="AN286" i="2"/>
  <c r="AJ286" i="2"/>
  <c r="AH286" i="2"/>
  <c r="AD286" i="2"/>
  <c r="AB286" i="2"/>
  <c r="Z286" i="2"/>
  <c r="AV285" i="2"/>
  <c r="AT285" i="2"/>
  <c r="AP285" i="2"/>
  <c r="AN285" i="2"/>
  <c r="AJ285" i="2"/>
  <c r="AH285" i="2"/>
  <c r="AD285" i="2"/>
  <c r="AB285" i="2"/>
  <c r="Z285" i="2"/>
  <c r="AV284" i="2"/>
  <c r="AT284" i="2"/>
  <c r="AP284" i="2"/>
  <c r="AN284" i="2"/>
  <c r="AJ284" i="2"/>
  <c r="AH284" i="2"/>
  <c r="AD284" i="2"/>
  <c r="AB284" i="2"/>
  <c r="Z284" i="2"/>
  <c r="AV283" i="2"/>
  <c r="AT283" i="2"/>
  <c r="AP283" i="2"/>
  <c r="AN283" i="2"/>
  <c r="AJ283" i="2"/>
  <c r="AH283" i="2"/>
  <c r="AD283" i="2"/>
  <c r="AB283" i="2"/>
  <c r="Z283" i="2"/>
  <c r="AV282" i="2"/>
  <c r="AT282" i="2"/>
  <c r="AP282" i="2"/>
  <c r="AN282" i="2"/>
  <c r="AJ282" i="2"/>
  <c r="AH282" i="2"/>
  <c r="AD282" i="2"/>
  <c r="AB282" i="2"/>
  <c r="Z282" i="2"/>
  <c r="AV281" i="2"/>
  <c r="AT281" i="2"/>
  <c r="AP281" i="2"/>
  <c r="AN281" i="2"/>
  <c r="AJ281" i="2"/>
  <c r="AH281" i="2"/>
  <c r="AD281" i="2"/>
  <c r="AB281" i="2"/>
  <c r="Z281" i="2"/>
  <c r="AV280" i="2"/>
  <c r="AT280" i="2"/>
  <c r="AP280" i="2"/>
  <c r="AN280" i="2"/>
  <c r="AJ280" i="2"/>
  <c r="AH280" i="2"/>
  <c r="AD280" i="2"/>
  <c r="AB280" i="2"/>
  <c r="Z280" i="2"/>
  <c r="AV279" i="2"/>
  <c r="AT279" i="2"/>
  <c r="AP279" i="2"/>
  <c r="AN279" i="2"/>
  <c r="AJ279" i="2"/>
  <c r="AH279" i="2"/>
  <c r="AD279" i="2"/>
  <c r="AB279" i="2"/>
  <c r="Z279" i="2"/>
  <c r="AV278" i="2"/>
  <c r="AT278" i="2"/>
  <c r="AP278" i="2"/>
  <c r="AN278" i="2"/>
  <c r="AJ278" i="2"/>
  <c r="AH278" i="2"/>
  <c r="AD278" i="2"/>
  <c r="AB278" i="2"/>
  <c r="Z278" i="2"/>
  <c r="AV277" i="2"/>
  <c r="AT277" i="2"/>
  <c r="AP277" i="2"/>
  <c r="AN277" i="2"/>
  <c r="AJ277" i="2"/>
  <c r="AH277" i="2"/>
  <c r="AD277" i="2"/>
  <c r="AB277" i="2"/>
  <c r="Z277" i="2"/>
  <c r="AV276" i="2"/>
  <c r="AT276" i="2"/>
  <c r="AP276" i="2"/>
  <c r="AN276" i="2"/>
  <c r="AJ276" i="2"/>
  <c r="AH276" i="2"/>
  <c r="AD276" i="2"/>
  <c r="AB276" i="2"/>
  <c r="Z276" i="2"/>
  <c r="AV275" i="2"/>
  <c r="AT275" i="2"/>
  <c r="AP275" i="2"/>
  <c r="AN275" i="2"/>
  <c r="AJ275" i="2"/>
  <c r="AH275" i="2"/>
  <c r="AD275" i="2"/>
  <c r="AB275" i="2"/>
  <c r="Z275" i="2"/>
  <c r="AV274" i="2"/>
  <c r="AT274" i="2"/>
  <c r="AP274" i="2"/>
  <c r="AN274" i="2"/>
  <c r="AJ274" i="2"/>
  <c r="AH274" i="2"/>
  <c r="AD274" i="2"/>
  <c r="AB274" i="2"/>
  <c r="Z274" i="2"/>
  <c r="AV273" i="2"/>
  <c r="AT273" i="2"/>
  <c r="AP273" i="2"/>
  <c r="AN273" i="2"/>
  <c r="AJ273" i="2"/>
  <c r="AH273" i="2"/>
  <c r="AD273" i="2"/>
  <c r="AB273" i="2"/>
  <c r="Z273" i="2"/>
  <c r="AV272" i="2"/>
  <c r="AT272" i="2"/>
  <c r="AP272" i="2"/>
  <c r="AN272" i="2"/>
  <c r="AJ272" i="2"/>
  <c r="AH272" i="2"/>
  <c r="AD272" i="2"/>
  <c r="AB272" i="2"/>
  <c r="Z272" i="2"/>
  <c r="AV271" i="2"/>
  <c r="AT271" i="2"/>
  <c r="AP271" i="2"/>
  <c r="AN271" i="2"/>
  <c r="AJ271" i="2"/>
  <c r="AH271" i="2"/>
  <c r="AD271" i="2"/>
  <c r="AB271" i="2"/>
  <c r="Z271" i="2"/>
  <c r="AV270" i="2"/>
  <c r="AT270" i="2"/>
  <c r="AP270" i="2"/>
  <c r="AN270" i="2"/>
  <c r="AJ270" i="2"/>
  <c r="AH270" i="2"/>
  <c r="AD270" i="2"/>
  <c r="AB270" i="2"/>
  <c r="Z270" i="2"/>
  <c r="AV269" i="2"/>
  <c r="AT269" i="2"/>
  <c r="AP269" i="2"/>
  <c r="AN269" i="2"/>
  <c r="AJ269" i="2"/>
  <c r="AH269" i="2"/>
  <c r="AD269" i="2"/>
  <c r="AB269" i="2"/>
  <c r="Z269" i="2"/>
  <c r="AV268" i="2"/>
  <c r="AT268" i="2"/>
  <c r="AP268" i="2"/>
  <c r="AN268" i="2"/>
  <c r="AJ268" i="2"/>
  <c r="AH268" i="2"/>
  <c r="AD268" i="2"/>
  <c r="AB268" i="2"/>
  <c r="Z268" i="2"/>
  <c r="AV267" i="2"/>
  <c r="AT267" i="2"/>
  <c r="AP267" i="2"/>
  <c r="AN267" i="2"/>
  <c r="AJ267" i="2"/>
  <c r="AH267" i="2"/>
  <c r="AD267" i="2"/>
  <c r="AB267" i="2"/>
  <c r="Z267" i="2"/>
  <c r="AV266" i="2"/>
  <c r="AT266" i="2"/>
  <c r="AP266" i="2"/>
  <c r="AN266" i="2"/>
  <c r="AJ266" i="2"/>
  <c r="AH266" i="2"/>
  <c r="AD266" i="2"/>
  <c r="AB266" i="2"/>
  <c r="Z266" i="2"/>
  <c r="AV265" i="2"/>
  <c r="AT265" i="2"/>
  <c r="AP265" i="2"/>
  <c r="AN265" i="2"/>
  <c r="AJ265" i="2"/>
  <c r="AH265" i="2"/>
  <c r="AD265" i="2"/>
  <c r="AB265" i="2"/>
  <c r="Z265" i="2"/>
  <c r="AV264" i="2"/>
  <c r="AT264" i="2"/>
  <c r="AP264" i="2"/>
  <c r="AN264" i="2"/>
  <c r="AJ264" i="2"/>
  <c r="AH264" i="2"/>
  <c r="AD264" i="2"/>
  <c r="AB264" i="2"/>
  <c r="Z264" i="2"/>
  <c r="AV263" i="2"/>
  <c r="AT263" i="2"/>
  <c r="AP263" i="2"/>
  <c r="AN263" i="2"/>
  <c r="AJ263" i="2"/>
  <c r="AH263" i="2"/>
  <c r="AD263" i="2"/>
  <c r="AB263" i="2"/>
  <c r="Z263" i="2"/>
  <c r="AV262" i="2"/>
  <c r="AT262" i="2"/>
  <c r="AP262" i="2"/>
  <c r="AN262" i="2"/>
  <c r="AJ262" i="2"/>
  <c r="AH262" i="2"/>
  <c r="AD262" i="2"/>
  <c r="AB262" i="2"/>
  <c r="Z262" i="2"/>
  <c r="AV261" i="2"/>
  <c r="AT261" i="2"/>
  <c r="AP261" i="2"/>
  <c r="AN261" i="2"/>
  <c r="AJ261" i="2"/>
  <c r="AH261" i="2"/>
  <c r="AD261" i="2"/>
  <c r="AB261" i="2"/>
  <c r="Z261" i="2"/>
  <c r="AV260" i="2"/>
  <c r="AT260" i="2"/>
  <c r="AP260" i="2"/>
  <c r="AN260" i="2"/>
  <c r="AJ260" i="2"/>
  <c r="AH260" i="2"/>
  <c r="AD260" i="2"/>
  <c r="AB260" i="2"/>
  <c r="Z260" i="2"/>
  <c r="AV259" i="2"/>
  <c r="AT259" i="2"/>
  <c r="AP259" i="2"/>
  <c r="AN259" i="2"/>
  <c r="AJ259" i="2"/>
  <c r="AH259" i="2"/>
  <c r="AD259" i="2"/>
  <c r="AB259" i="2"/>
  <c r="Z259" i="2"/>
  <c r="AV258" i="2"/>
  <c r="AT258" i="2"/>
  <c r="AP258" i="2"/>
  <c r="AN258" i="2"/>
  <c r="AJ258" i="2"/>
  <c r="AH258" i="2"/>
  <c r="AD258" i="2"/>
  <c r="AB258" i="2"/>
  <c r="Z258" i="2"/>
  <c r="AV257" i="2"/>
  <c r="AT257" i="2"/>
  <c r="AP257" i="2"/>
  <c r="AN257" i="2"/>
  <c r="AJ257" i="2"/>
  <c r="AH257" i="2"/>
  <c r="AD257" i="2"/>
  <c r="AB257" i="2"/>
  <c r="Z257" i="2"/>
  <c r="AV256" i="2"/>
  <c r="AT256" i="2"/>
  <c r="AP256" i="2"/>
  <c r="AN256" i="2"/>
  <c r="AJ256" i="2"/>
  <c r="AH256" i="2"/>
  <c r="AD256" i="2"/>
  <c r="AB256" i="2"/>
  <c r="Z256" i="2"/>
  <c r="AV255" i="2"/>
  <c r="AT255" i="2"/>
  <c r="AP255" i="2"/>
  <c r="AN255" i="2"/>
  <c r="AJ255" i="2"/>
  <c r="AH255" i="2"/>
  <c r="AD255" i="2"/>
  <c r="AB255" i="2"/>
  <c r="Z255" i="2"/>
  <c r="AV254" i="2"/>
  <c r="AT254" i="2"/>
  <c r="AP254" i="2"/>
  <c r="AN254" i="2"/>
  <c r="AJ254" i="2"/>
  <c r="AH254" i="2"/>
  <c r="AD254" i="2"/>
  <c r="AB254" i="2"/>
  <c r="Z254" i="2"/>
  <c r="AV253" i="2"/>
  <c r="AT253" i="2"/>
  <c r="AP253" i="2"/>
  <c r="AN253" i="2"/>
  <c r="AJ253" i="2"/>
  <c r="AH253" i="2"/>
  <c r="AD253" i="2"/>
  <c r="AB253" i="2"/>
  <c r="Z253" i="2"/>
  <c r="AV252" i="2"/>
  <c r="AT252" i="2"/>
  <c r="AP252" i="2"/>
  <c r="AN252" i="2"/>
  <c r="AJ252" i="2"/>
  <c r="AH252" i="2"/>
  <c r="AD252" i="2"/>
  <c r="AB252" i="2"/>
  <c r="Z252" i="2"/>
  <c r="AV251" i="2"/>
  <c r="AT251" i="2"/>
  <c r="AP251" i="2"/>
  <c r="AN251" i="2"/>
  <c r="AJ251" i="2"/>
  <c r="AH251" i="2"/>
  <c r="AD251" i="2"/>
  <c r="AB251" i="2"/>
  <c r="Z251" i="2"/>
  <c r="AV250" i="2"/>
  <c r="AT250" i="2"/>
  <c r="AP250" i="2"/>
  <c r="AN250" i="2"/>
  <c r="AJ250" i="2"/>
  <c r="AH250" i="2"/>
  <c r="AD250" i="2"/>
  <c r="AB250" i="2"/>
  <c r="Z250" i="2"/>
  <c r="AV249" i="2"/>
  <c r="AT249" i="2"/>
  <c r="AP249" i="2"/>
  <c r="AN249" i="2"/>
  <c r="AJ249" i="2"/>
  <c r="AH249" i="2"/>
  <c r="AD249" i="2"/>
  <c r="AB249" i="2"/>
  <c r="Z249" i="2"/>
  <c r="AV248" i="2"/>
  <c r="AT248" i="2"/>
  <c r="AP248" i="2"/>
  <c r="AN248" i="2"/>
  <c r="AJ248" i="2"/>
  <c r="AH248" i="2"/>
  <c r="AD248" i="2"/>
  <c r="AB248" i="2"/>
  <c r="Z248" i="2"/>
  <c r="AV247" i="2"/>
  <c r="AT247" i="2"/>
  <c r="AP247" i="2"/>
  <c r="AN247" i="2"/>
  <c r="AJ247" i="2"/>
  <c r="AH247" i="2"/>
  <c r="AD247" i="2"/>
  <c r="AB247" i="2"/>
  <c r="Z247" i="2"/>
  <c r="AV246" i="2"/>
  <c r="AT246" i="2"/>
  <c r="AP246" i="2"/>
  <c r="AN246" i="2"/>
  <c r="AJ246" i="2"/>
  <c r="AH246" i="2"/>
  <c r="AD246" i="2"/>
  <c r="AB246" i="2"/>
  <c r="Z246" i="2"/>
  <c r="AV245" i="2"/>
  <c r="AT245" i="2"/>
  <c r="AP245" i="2"/>
  <c r="AN245" i="2"/>
  <c r="AJ245" i="2"/>
  <c r="AH245" i="2"/>
  <c r="AD245" i="2"/>
  <c r="AB245" i="2"/>
  <c r="Z245" i="2"/>
  <c r="AV244" i="2"/>
  <c r="AT244" i="2"/>
  <c r="AP244" i="2"/>
  <c r="AN244" i="2"/>
  <c r="AJ244" i="2"/>
  <c r="AH244" i="2"/>
  <c r="AD244" i="2"/>
  <c r="AB244" i="2"/>
  <c r="Z244" i="2"/>
  <c r="AV243" i="2"/>
  <c r="AT243" i="2"/>
  <c r="AP243" i="2"/>
  <c r="AN243" i="2"/>
  <c r="AJ243" i="2"/>
  <c r="AH243" i="2"/>
  <c r="AD243" i="2"/>
  <c r="AB243" i="2"/>
  <c r="Z243" i="2"/>
  <c r="AV242" i="2"/>
  <c r="AT242" i="2"/>
  <c r="AP242" i="2"/>
  <c r="AN242" i="2"/>
  <c r="AJ242" i="2"/>
  <c r="AH242" i="2"/>
  <c r="AD242" i="2"/>
  <c r="AB242" i="2"/>
  <c r="Z242" i="2"/>
  <c r="AV241" i="2"/>
  <c r="AT241" i="2"/>
  <c r="AP241" i="2"/>
  <c r="AN241" i="2"/>
  <c r="AJ241" i="2"/>
  <c r="AH241" i="2"/>
  <c r="AD241" i="2"/>
  <c r="AB241" i="2"/>
  <c r="Z241" i="2"/>
  <c r="AV240" i="2"/>
  <c r="AT240" i="2"/>
  <c r="AP240" i="2"/>
  <c r="AN240" i="2"/>
  <c r="AJ240" i="2"/>
  <c r="AH240" i="2"/>
  <c r="AD240" i="2"/>
  <c r="AB240" i="2"/>
  <c r="Z240" i="2"/>
  <c r="AV239" i="2"/>
  <c r="AT239" i="2"/>
  <c r="AP239" i="2"/>
  <c r="AN239" i="2"/>
  <c r="AJ239" i="2"/>
  <c r="AH239" i="2"/>
  <c r="AD239" i="2"/>
  <c r="AB239" i="2"/>
  <c r="Z239" i="2"/>
  <c r="AV238" i="2"/>
  <c r="AT238" i="2"/>
  <c r="AP238" i="2"/>
  <c r="AN238" i="2"/>
  <c r="AJ238" i="2"/>
  <c r="AH238" i="2"/>
  <c r="AD238" i="2"/>
  <c r="AB238" i="2"/>
  <c r="Z238" i="2"/>
  <c r="AV237" i="2"/>
  <c r="AT237" i="2"/>
  <c r="AP237" i="2"/>
  <c r="AN237" i="2"/>
  <c r="AJ237" i="2"/>
  <c r="AH237" i="2"/>
  <c r="AD237" i="2"/>
  <c r="AB237" i="2"/>
  <c r="Z237" i="2"/>
  <c r="AV236" i="2"/>
  <c r="AT236" i="2"/>
  <c r="AP236" i="2"/>
  <c r="AN236" i="2"/>
  <c r="AJ236" i="2"/>
  <c r="AH236" i="2"/>
  <c r="AD236" i="2"/>
  <c r="AB236" i="2"/>
  <c r="Z236" i="2"/>
  <c r="AV235" i="2"/>
  <c r="AT235" i="2"/>
  <c r="AP235" i="2"/>
  <c r="AN235" i="2"/>
  <c r="AJ235" i="2"/>
  <c r="AH235" i="2"/>
  <c r="AD235" i="2"/>
  <c r="AB235" i="2"/>
  <c r="Z235" i="2"/>
  <c r="AV234" i="2"/>
  <c r="AT234" i="2"/>
  <c r="AP234" i="2"/>
  <c r="AN234" i="2"/>
  <c r="AJ234" i="2"/>
  <c r="AH234" i="2"/>
  <c r="AD234" i="2"/>
  <c r="AB234" i="2"/>
  <c r="Z234" i="2"/>
  <c r="AV233" i="2"/>
  <c r="AT233" i="2"/>
  <c r="AP233" i="2"/>
  <c r="AN233" i="2"/>
  <c r="AJ233" i="2"/>
  <c r="AH233" i="2"/>
  <c r="AD233" i="2"/>
  <c r="AB233" i="2"/>
  <c r="Z233" i="2"/>
  <c r="AV232" i="2"/>
  <c r="AT232" i="2"/>
  <c r="AP232" i="2"/>
  <c r="AN232" i="2"/>
  <c r="AJ232" i="2"/>
  <c r="AH232" i="2"/>
  <c r="AD232" i="2"/>
  <c r="AB232" i="2"/>
  <c r="Z232" i="2"/>
  <c r="AV231" i="2"/>
  <c r="AT231" i="2"/>
  <c r="AP231" i="2"/>
  <c r="AN231" i="2"/>
  <c r="AJ231" i="2"/>
  <c r="AH231" i="2"/>
  <c r="AD231" i="2"/>
  <c r="AB231" i="2"/>
  <c r="Z231" i="2"/>
  <c r="AV230" i="2"/>
  <c r="AT230" i="2"/>
  <c r="AP230" i="2"/>
  <c r="AN230" i="2"/>
  <c r="AJ230" i="2"/>
  <c r="AH230" i="2"/>
  <c r="AD230" i="2"/>
  <c r="AB230" i="2"/>
  <c r="Z230" i="2"/>
  <c r="AV229" i="2"/>
  <c r="AT229" i="2"/>
  <c r="AP229" i="2"/>
  <c r="AN229" i="2"/>
  <c r="AJ229" i="2"/>
  <c r="AH229" i="2"/>
  <c r="AD229" i="2"/>
  <c r="AB229" i="2"/>
  <c r="Z229" i="2"/>
  <c r="AV228" i="2"/>
  <c r="AT228" i="2"/>
  <c r="AP228" i="2"/>
  <c r="AN228" i="2"/>
  <c r="AJ228" i="2"/>
  <c r="AH228" i="2"/>
  <c r="AD228" i="2"/>
  <c r="AB228" i="2"/>
  <c r="Z228" i="2"/>
  <c r="AV227" i="2"/>
  <c r="AT227" i="2"/>
  <c r="AP227" i="2"/>
  <c r="AN227" i="2"/>
  <c r="AJ227" i="2"/>
  <c r="AH227" i="2"/>
  <c r="AD227" i="2"/>
  <c r="AB227" i="2"/>
  <c r="Z227" i="2"/>
  <c r="AV226" i="2"/>
  <c r="AT226" i="2"/>
  <c r="AP226" i="2"/>
  <c r="AN226" i="2"/>
  <c r="AJ226" i="2"/>
  <c r="AH226" i="2"/>
  <c r="AD226" i="2"/>
  <c r="AB226" i="2"/>
  <c r="Z226" i="2"/>
  <c r="AV225" i="2"/>
  <c r="AT225" i="2"/>
  <c r="AP225" i="2"/>
  <c r="AN225" i="2"/>
  <c r="AJ225" i="2"/>
  <c r="AH225" i="2"/>
  <c r="AD225" i="2"/>
  <c r="AB225" i="2"/>
  <c r="Z225" i="2"/>
  <c r="AV224" i="2"/>
  <c r="AT224" i="2"/>
  <c r="AP224" i="2"/>
  <c r="AN224" i="2"/>
  <c r="AJ224" i="2"/>
  <c r="AH224" i="2"/>
  <c r="AD224" i="2"/>
  <c r="AB224" i="2"/>
  <c r="Z224" i="2"/>
  <c r="AV223" i="2"/>
  <c r="AT223" i="2"/>
  <c r="AP223" i="2"/>
  <c r="AN223" i="2"/>
  <c r="AJ223" i="2"/>
  <c r="AH223" i="2"/>
  <c r="AD223" i="2"/>
  <c r="AB223" i="2"/>
  <c r="Z223" i="2"/>
  <c r="AV222" i="2"/>
  <c r="AT222" i="2"/>
  <c r="AP222" i="2"/>
  <c r="AN222" i="2"/>
  <c r="AJ222" i="2"/>
  <c r="AH222" i="2"/>
  <c r="AD222" i="2"/>
  <c r="AB222" i="2"/>
  <c r="Z222" i="2"/>
  <c r="AV221" i="2"/>
  <c r="AT221" i="2"/>
  <c r="AP221" i="2"/>
  <c r="AN221" i="2"/>
  <c r="AJ221" i="2"/>
  <c r="AH221" i="2"/>
  <c r="AD221" i="2"/>
  <c r="AB221" i="2"/>
  <c r="Z221" i="2"/>
  <c r="AV220" i="2"/>
  <c r="AT220" i="2"/>
  <c r="AP220" i="2"/>
  <c r="AN220" i="2"/>
  <c r="AJ220" i="2"/>
  <c r="AH220" i="2"/>
  <c r="AD220" i="2"/>
  <c r="AB220" i="2"/>
  <c r="Z220" i="2"/>
  <c r="AV219" i="2"/>
  <c r="AT219" i="2"/>
  <c r="AP219" i="2"/>
  <c r="AN219" i="2"/>
  <c r="AJ219" i="2"/>
  <c r="AH219" i="2"/>
  <c r="AD219" i="2"/>
  <c r="AB219" i="2"/>
  <c r="Z219" i="2"/>
  <c r="AV218" i="2"/>
  <c r="AT218" i="2"/>
  <c r="AP218" i="2"/>
  <c r="AN218" i="2"/>
  <c r="AJ218" i="2"/>
  <c r="AH218" i="2"/>
  <c r="AD218" i="2"/>
  <c r="AB218" i="2"/>
  <c r="Z218" i="2"/>
  <c r="AV217" i="2"/>
  <c r="AT217" i="2"/>
  <c r="AP217" i="2"/>
  <c r="AN217" i="2"/>
  <c r="AJ217" i="2"/>
  <c r="AH217" i="2"/>
  <c r="AD217" i="2"/>
  <c r="AB217" i="2"/>
  <c r="Z217" i="2"/>
  <c r="AV216" i="2"/>
  <c r="AT216" i="2"/>
  <c r="AP216" i="2"/>
  <c r="AN216" i="2"/>
  <c r="AJ216" i="2"/>
  <c r="AH216" i="2"/>
  <c r="AD216" i="2"/>
  <c r="AB216" i="2"/>
  <c r="Z216" i="2"/>
  <c r="AV215" i="2"/>
  <c r="AT215" i="2"/>
  <c r="AP215" i="2"/>
  <c r="AN215" i="2"/>
  <c r="AJ215" i="2"/>
  <c r="AH215" i="2"/>
  <c r="AD215" i="2"/>
  <c r="AB215" i="2"/>
  <c r="Z215" i="2"/>
  <c r="AV214" i="2"/>
  <c r="AT214" i="2"/>
  <c r="AP214" i="2"/>
  <c r="AN214" i="2"/>
  <c r="AJ214" i="2"/>
  <c r="AH214" i="2"/>
  <c r="AD214" i="2"/>
  <c r="AB214" i="2"/>
  <c r="Z214" i="2"/>
  <c r="AV213" i="2"/>
  <c r="AT213" i="2"/>
  <c r="AP213" i="2"/>
  <c r="AN213" i="2"/>
  <c r="AJ213" i="2"/>
  <c r="AH213" i="2"/>
  <c r="AD213" i="2"/>
  <c r="AB213" i="2"/>
  <c r="Z213" i="2"/>
  <c r="AV212" i="2"/>
  <c r="AT212" i="2"/>
  <c r="AP212" i="2"/>
  <c r="AN212" i="2"/>
  <c r="AJ212" i="2"/>
  <c r="AH212" i="2"/>
  <c r="AD212" i="2"/>
  <c r="AB212" i="2"/>
  <c r="Z212" i="2"/>
  <c r="AV211" i="2"/>
  <c r="AT211" i="2"/>
  <c r="AP211" i="2"/>
  <c r="AN211" i="2"/>
  <c r="AJ211" i="2"/>
  <c r="AH211" i="2"/>
  <c r="AD211" i="2"/>
  <c r="AB211" i="2"/>
  <c r="Z211" i="2"/>
  <c r="AV210" i="2"/>
  <c r="AT210" i="2"/>
  <c r="AP210" i="2"/>
  <c r="AN210" i="2"/>
  <c r="AJ210" i="2"/>
  <c r="AH210" i="2"/>
  <c r="AD210" i="2"/>
  <c r="AB210" i="2"/>
  <c r="Z210" i="2"/>
  <c r="AV209" i="2"/>
  <c r="AT209" i="2"/>
  <c r="AP209" i="2"/>
  <c r="AN209" i="2"/>
  <c r="AJ209" i="2"/>
  <c r="AH209" i="2"/>
  <c r="AD209" i="2"/>
  <c r="AB209" i="2"/>
  <c r="Z209" i="2"/>
  <c r="AV208" i="2"/>
  <c r="AT208" i="2"/>
  <c r="AP208" i="2"/>
  <c r="AN208" i="2"/>
  <c r="AJ208" i="2"/>
  <c r="AH208" i="2"/>
  <c r="AD208" i="2"/>
  <c r="AB208" i="2"/>
  <c r="Z208" i="2"/>
  <c r="AV207" i="2"/>
  <c r="AT207" i="2"/>
  <c r="AP207" i="2"/>
  <c r="AN207" i="2"/>
  <c r="AJ207" i="2"/>
  <c r="AH207" i="2"/>
  <c r="AD207" i="2"/>
  <c r="AB207" i="2"/>
  <c r="Z207" i="2"/>
  <c r="AV206" i="2"/>
  <c r="AT206" i="2"/>
  <c r="AP206" i="2"/>
  <c r="AN206" i="2"/>
  <c r="AJ206" i="2"/>
  <c r="AH206" i="2"/>
  <c r="AD206" i="2"/>
  <c r="AB206" i="2"/>
  <c r="Z206" i="2"/>
  <c r="AV205" i="2"/>
  <c r="AT205" i="2"/>
  <c r="AP205" i="2"/>
  <c r="AN205" i="2"/>
  <c r="AJ205" i="2"/>
  <c r="AH205" i="2"/>
  <c r="AD205" i="2"/>
  <c r="AB205" i="2"/>
  <c r="Z205" i="2"/>
  <c r="AV204" i="2"/>
  <c r="AT204" i="2"/>
  <c r="AP204" i="2"/>
  <c r="AN204" i="2"/>
  <c r="AJ204" i="2"/>
  <c r="AH204" i="2"/>
  <c r="AD204" i="2"/>
  <c r="AB204" i="2"/>
  <c r="Z204" i="2"/>
  <c r="AV203" i="2"/>
  <c r="AT203" i="2"/>
  <c r="AP203" i="2"/>
  <c r="AN203" i="2"/>
  <c r="AJ203" i="2"/>
  <c r="AH203" i="2"/>
  <c r="AD203" i="2"/>
  <c r="AB203" i="2"/>
  <c r="Z203" i="2"/>
  <c r="AV202" i="2"/>
  <c r="AT202" i="2"/>
  <c r="AP202" i="2"/>
  <c r="AN202" i="2"/>
  <c r="AJ202" i="2"/>
  <c r="AH202" i="2"/>
  <c r="AD202" i="2"/>
  <c r="AB202" i="2"/>
  <c r="Z202" i="2"/>
  <c r="AV201" i="2"/>
  <c r="AT201" i="2"/>
  <c r="AP201" i="2"/>
  <c r="AN201" i="2"/>
  <c r="AJ201" i="2"/>
  <c r="AH201" i="2"/>
  <c r="AD201" i="2"/>
  <c r="AB201" i="2"/>
  <c r="Z201" i="2"/>
  <c r="AV200" i="2"/>
  <c r="AT200" i="2"/>
  <c r="AP200" i="2"/>
  <c r="AN200" i="2"/>
  <c r="AJ200" i="2"/>
  <c r="AH200" i="2"/>
  <c r="AD200" i="2"/>
  <c r="AB200" i="2"/>
  <c r="Z200" i="2"/>
  <c r="AV199" i="2"/>
  <c r="AT199" i="2"/>
  <c r="AP199" i="2"/>
  <c r="AN199" i="2"/>
  <c r="AJ199" i="2"/>
  <c r="AH199" i="2"/>
  <c r="AD199" i="2"/>
  <c r="AB199" i="2"/>
  <c r="Z199" i="2"/>
  <c r="AV198" i="2"/>
  <c r="AT198" i="2"/>
  <c r="AP198" i="2"/>
  <c r="AN198" i="2"/>
  <c r="AJ198" i="2"/>
  <c r="AH198" i="2"/>
  <c r="AD198" i="2"/>
  <c r="AB198" i="2"/>
  <c r="Z198" i="2"/>
  <c r="AV197" i="2"/>
  <c r="AT197" i="2"/>
  <c r="AP197" i="2"/>
  <c r="AN197" i="2"/>
  <c r="AJ197" i="2"/>
  <c r="AH197" i="2"/>
  <c r="AD197" i="2"/>
  <c r="AB197" i="2"/>
  <c r="Z197" i="2"/>
  <c r="AV196" i="2"/>
  <c r="AT196" i="2"/>
  <c r="AP196" i="2"/>
  <c r="AN196" i="2"/>
  <c r="AJ196" i="2"/>
  <c r="AH196" i="2"/>
  <c r="AD196" i="2"/>
  <c r="AB196" i="2"/>
  <c r="Z196" i="2"/>
  <c r="AV195" i="2"/>
  <c r="AT195" i="2"/>
  <c r="AP195" i="2"/>
  <c r="AN195" i="2"/>
  <c r="AJ195" i="2"/>
  <c r="AH195" i="2"/>
  <c r="AD195" i="2"/>
  <c r="AB195" i="2"/>
  <c r="Z195" i="2"/>
  <c r="AV194" i="2"/>
  <c r="AT194" i="2"/>
  <c r="AP194" i="2"/>
  <c r="AN194" i="2"/>
  <c r="AJ194" i="2"/>
  <c r="AH194" i="2"/>
  <c r="AD194" i="2"/>
  <c r="AB194" i="2"/>
  <c r="Z194" i="2"/>
  <c r="AV193" i="2"/>
  <c r="AT193" i="2"/>
  <c r="AP193" i="2"/>
  <c r="AN193" i="2"/>
  <c r="AJ193" i="2"/>
  <c r="AH193" i="2"/>
  <c r="AD193" i="2"/>
  <c r="AB193" i="2"/>
  <c r="Z193" i="2"/>
  <c r="AV192" i="2"/>
  <c r="AT192" i="2"/>
  <c r="AP192" i="2"/>
  <c r="AN192" i="2"/>
  <c r="AJ192" i="2"/>
  <c r="AH192" i="2"/>
  <c r="AD192" i="2"/>
  <c r="AB192" i="2"/>
  <c r="Z192" i="2"/>
  <c r="AV191" i="2"/>
  <c r="AT191" i="2"/>
  <c r="AP191" i="2"/>
  <c r="AN191" i="2"/>
  <c r="AJ191" i="2"/>
  <c r="AH191" i="2"/>
  <c r="AD191" i="2"/>
  <c r="AB191" i="2"/>
  <c r="Z191" i="2"/>
  <c r="AV190" i="2"/>
  <c r="AT190" i="2"/>
  <c r="AP190" i="2"/>
  <c r="AN190" i="2"/>
  <c r="AJ190" i="2"/>
  <c r="AH190" i="2"/>
  <c r="AD190" i="2"/>
  <c r="AB190" i="2"/>
  <c r="Z190" i="2"/>
  <c r="AV189" i="2"/>
  <c r="AT189" i="2"/>
  <c r="AP189" i="2"/>
  <c r="AN189" i="2"/>
  <c r="AJ189" i="2"/>
  <c r="AH189" i="2"/>
  <c r="AD189" i="2"/>
  <c r="AB189" i="2"/>
  <c r="Z189" i="2"/>
  <c r="AV188" i="2"/>
  <c r="AT188" i="2"/>
  <c r="AP188" i="2"/>
  <c r="AN188" i="2"/>
  <c r="AJ188" i="2"/>
  <c r="AH188" i="2"/>
  <c r="AD188" i="2"/>
  <c r="AB188" i="2"/>
  <c r="Z188" i="2"/>
  <c r="AV187" i="2"/>
  <c r="AT187" i="2"/>
  <c r="AP187" i="2"/>
  <c r="AN187" i="2"/>
  <c r="AJ187" i="2"/>
  <c r="AH187" i="2"/>
  <c r="AD187" i="2"/>
  <c r="AB187" i="2"/>
  <c r="Z187" i="2"/>
  <c r="AV186" i="2"/>
  <c r="AT186" i="2"/>
  <c r="AP186" i="2"/>
  <c r="AN186" i="2"/>
  <c r="AJ186" i="2"/>
  <c r="AH186" i="2"/>
  <c r="AD186" i="2"/>
  <c r="AB186" i="2"/>
  <c r="Z186" i="2"/>
  <c r="AV185" i="2"/>
  <c r="AT185" i="2"/>
  <c r="AP185" i="2"/>
  <c r="AN185" i="2"/>
  <c r="AJ185" i="2"/>
  <c r="AH185" i="2"/>
  <c r="AD185" i="2"/>
  <c r="AB185" i="2"/>
  <c r="Z185" i="2"/>
  <c r="AV184" i="2"/>
  <c r="AT184" i="2"/>
  <c r="AP184" i="2"/>
  <c r="AN184" i="2"/>
  <c r="AJ184" i="2"/>
  <c r="AH184" i="2"/>
  <c r="AD184" i="2"/>
  <c r="AB184" i="2"/>
  <c r="Z184" i="2"/>
  <c r="AV183" i="2"/>
  <c r="AT183" i="2"/>
  <c r="AP183" i="2"/>
  <c r="AN183" i="2"/>
  <c r="AJ183" i="2"/>
  <c r="AH183" i="2"/>
  <c r="AD183" i="2"/>
  <c r="AB183" i="2"/>
  <c r="Z183" i="2"/>
  <c r="AV182" i="2"/>
  <c r="AT182" i="2"/>
  <c r="AP182" i="2"/>
  <c r="AN182" i="2"/>
  <c r="AJ182" i="2"/>
  <c r="AH182" i="2"/>
  <c r="AD182" i="2"/>
  <c r="AB182" i="2"/>
  <c r="Z182" i="2"/>
  <c r="AV181" i="2"/>
  <c r="AT181" i="2"/>
  <c r="AP181" i="2"/>
  <c r="AN181" i="2"/>
  <c r="AJ181" i="2"/>
  <c r="AH181" i="2"/>
  <c r="AD181" i="2"/>
  <c r="AB181" i="2"/>
  <c r="Z181" i="2"/>
  <c r="AV180" i="2"/>
  <c r="AT180" i="2"/>
  <c r="AP180" i="2"/>
  <c r="AN180" i="2"/>
  <c r="AJ180" i="2"/>
  <c r="AH180" i="2"/>
  <c r="AD180" i="2"/>
  <c r="AB180" i="2"/>
  <c r="Z180" i="2"/>
  <c r="AV179" i="2"/>
  <c r="AT179" i="2"/>
  <c r="AP179" i="2"/>
  <c r="AN179" i="2"/>
  <c r="AJ179" i="2"/>
  <c r="AH179" i="2"/>
  <c r="AD179" i="2"/>
  <c r="AB179" i="2"/>
  <c r="Z179" i="2"/>
  <c r="AV178" i="2"/>
  <c r="AT178" i="2"/>
  <c r="AP178" i="2"/>
  <c r="AN178" i="2"/>
  <c r="AJ178" i="2"/>
  <c r="AH178" i="2"/>
  <c r="AD178" i="2"/>
  <c r="AB178" i="2"/>
  <c r="Z178" i="2"/>
  <c r="AV177" i="2"/>
  <c r="AT177" i="2"/>
  <c r="AP177" i="2"/>
  <c r="AN177" i="2"/>
  <c r="AJ177" i="2"/>
  <c r="AH177" i="2"/>
  <c r="AD177" i="2"/>
  <c r="AB177" i="2"/>
  <c r="Z177" i="2"/>
  <c r="AV176" i="2"/>
  <c r="AT176" i="2"/>
  <c r="AP176" i="2"/>
  <c r="AN176" i="2"/>
  <c r="AJ176" i="2"/>
  <c r="AH176" i="2"/>
  <c r="AD176" i="2"/>
  <c r="AB176" i="2"/>
  <c r="Z176" i="2"/>
  <c r="AV175" i="2"/>
  <c r="AT175" i="2"/>
  <c r="AP175" i="2"/>
  <c r="AN175" i="2"/>
  <c r="AJ175" i="2"/>
  <c r="AH175" i="2"/>
  <c r="AD175" i="2"/>
  <c r="AB175" i="2"/>
  <c r="Z175" i="2"/>
  <c r="AV174" i="2"/>
  <c r="AT174" i="2"/>
  <c r="AP174" i="2"/>
  <c r="AN174" i="2"/>
  <c r="AJ174" i="2"/>
  <c r="AH174" i="2"/>
  <c r="AD174" i="2"/>
  <c r="AB174" i="2"/>
  <c r="Z174" i="2"/>
  <c r="AV173" i="2"/>
  <c r="AT173" i="2"/>
  <c r="AP173" i="2"/>
  <c r="AN173" i="2"/>
  <c r="AJ173" i="2"/>
  <c r="AH173" i="2"/>
  <c r="AD173" i="2"/>
  <c r="AB173" i="2"/>
  <c r="Z173" i="2"/>
  <c r="AV172" i="2"/>
  <c r="AT172" i="2"/>
  <c r="AP172" i="2"/>
  <c r="AN172" i="2"/>
  <c r="AJ172" i="2"/>
  <c r="AH172" i="2"/>
  <c r="AD172" i="2"/>
  <c r="AB172" i="2"/>
  <c r="Z172" i="2"/>
  <c r="AV171" i="2"/>
  <c r="AT171" i="2"/>
  <c r="AP171" i="2"/>
  <c r="AN171" i="2"/>
  <c r="AJ171" i="2"/>
  <c r="AH171" i="2"/>
  <c r="AD171" i="2"/>
  <c r="AB171" i="2"/>
  <c r="Z171" i="2"/>
  <c r="AV170" i="2"/>
  <c r="AT170" i="2"/>
  <c r="AP170" i="2"/>
  <c r="AN170" i="2"/>
  <c r="AJ170" i="2"/>
  <c r="AH170" i="2"/>
  <c r="AD170" i="2"/>
  <c r="AB170" i="2"/>
  <c r="Z170" i="2"/>
  <c r="AV169" i="2"/>
  <c r="AT169" i="2"/>
  <c r="AP169" i="2"/>
  <c r="AN169" i="2"/>
  <c r="AJ169" i="2"/>
  <c r="AH169" i="2"/>
  <c r="AD169" i="2"/>
  <c r="AB169" i="2"/>
  <c r="Z169" i="2"/>
  <c r="AV168" i="2"/>
  <c r="AT168" i="2"/>
  <c r="AP168" i="2"/>
  <c r="AN168" i="2"/>
  <c r="AJ168" i="2"/>
  <c r="AH168" i="2"/>
  <c r="AD168" i="2"/>
  <c r="AB168" i="2"/>
  <c r="Z168" i="2"/>
  <c r="AV167" i="2"/>
  <c r="AT167" i="2"/>
  <c r="AP167" i="2"/>
  <c r="AN167" i="2"/>
  <c r="AJ167" i="2"/>
  <c r="AH167" i="2"/>
  <c r="AD167" i="2"/>
  <c r="AB167" i="2"/>
  <c r="Z167" i="2"/>
  <c r="Z146" i="2"/>
  <c r="Z145" i="2"/>
  <c r="Z144" i="2"/>
  <c r="Z143" i="2"/>
  <c r="Y143" i="2"/>
  <c r="Z142" i="2"/>
  <c r="Z141" i="2"/>
  <c r="Z140" i="2"/>
  <c r="B140" i="2" a="1"/>
  <c r="B140" i="2" s="1"/>
  <c r="Z139" i="2"/>
  <c r="Z138" i="2"/>
  <c r="Z137" i="2"/>
  <c r="Z136" i="2"/>
  <c r="Z134" i="2"/>
  <c r="Y134" i="2"/>
  <c r="Z133" i="2"/>
  <c r="Z132" i="2"/>
  <c r="Z131" i="2"/>
  <c r="AB130" i="2"/>
  <c r="AB129" i="2"/>
  <c r="AD128" i="2"/>
  <c r="R128" i="2"/>
  <c r="AD127" i="2"/>
  <c r="AB127" i="2"/>
  <c r="Z127" i="2"/>
  <c r="AC126" i="2"/>
  <c r="AD125" i="2"/>
  <c r="AA125" i="2"/>
  <c r="AB125" i="2" s="1"/>
  <c r="AD124" i="2"/>
  <c r="AA124" i="2"/>
  <c r="AB124" i="2"/>
  <c r="AB123" i="2"/>
  <c r="Z123" i="2"/>
  <c r="Z122" i="2"/>
  <c r="Z121" i="2"/>
  <c r="AB120" i="2"/>
  <c r="Z120" i="2"/>
  <c r="Z119" i="2"/>
  <c r="AB118" i="2"/>
  <c r="Z118" i="2"/>
  <c r="Z117" i="2"/>
  <c r="Z116" i="2"/>
  <c r="Z115" i="2"/>
  <c r="Z114" i="2"/>
  <c r="Z113" i="2"/>
  <c r="Z112" i="2"/>
  <c r="Z111" i="2"/>
  <c r="Z110" i="2"/>
  <c r="Z109" i="2"/>
  <c r="Z108" i="2"/>
  <c r="Z107" i="2"/>
  <c r="Z106" i="2"/>
  <c r="Z105" i="2"/>
  <c r="Z104" i="2"/>
  <c r="Z102" i="2"/>
  <c r="Z101" i="2"/>
  <c r="Z100" i="2"/>
  <c r="Z99" i="2"/>
  <c r="Z98" i="2"/>
  <c r="Z97" i="2"/>
  <c r="Z96" i="2"/>
  <c r="Z82" i="2"/>
  <c r="Z75" i="2"/>
  <c r="Z74" i="2"/>
  <c r="Z73" i="2"/>
  <c r="Z72" i="2"/>
  <c r="Z71" i="2"/>
  <c r="Z70" i="2"/>
  <c r="Z69" i="2"/>
  <c r="Z68" i="2"/>
  <c r="Z67" i="2"/>
  <c r="Z48" i="2"/>
  <c r="Z47" i="2"/>
  <c r="V46" i="2"/>
  <c r="T46" i="2"/>
  <c r="R46" i="2"/>
  <c r="Z46" i="2" s="1"/>
  <c r="V45" i="2"/>
  <c r="T45" i="2"/>
  <c r="R45" i="2"/>
  <c r="Z45" i="2" s="1"/>
  <c r="Z40" i="2"/>
  <c r="Z35" i="2"/>
  <c r="Z34" i="2"/>
  <c r="Z33" i="2"/>
  <c r="Z32" i="2"/>
  <c r="Z31" i="2"/>
  <c r="Z30" i="2"/>
  <c r="Z29" i="2"/>
  <c r="Z28" i="2"/>
  <c r="Z27" i="2"/>
  <c r="Z26" i="2"/>
  <c r="Z25" i="2"/>
  <c r="Z24" i="2"/>
  <c r="Z23" i="2"/>
  <c r="Z22" i="2"/>
  <c r="Z21" i="2"/>
  <c r="Z20" i="2"/>
  <c r="Z19" i="2"/>
  <c r="Z18" i="2"/>
  <c r="Z17" i="2"/>
  <c r="Z16" i="2"/>
  <c r="Z15" i="2"/>
  <c r="Z14" i="2"/>
  <c r="Z13" i="2"/>
  <c r="Z12" i="2"/>
  <c r="Z11" i="2"/>
  <c r="AB128" i="2"/>
  <c r="Z128" i="2"/>
  <c r="AD78" i="3" l="1"/>
  <c r="AT115" i="2"/>
  <c r="AT149" i="2" s="1"/>
  <c r="AS149" i="2"/>
  <c r="AB48" i="3"/>
  <c r="Z27" i="3"/>
  <c r="AB27" i="3"/>
  <c r="AB78" i="3"/>
  <c r="AM149" i="2"/>
  <c r="AN115" i="2"/>
  <c r="AN149" i="2"/>
  <c r="AJ149" i="2"/>
  <c r="AB149" i="2"/>
  <c r="AD149" i="2"/>
  <c r="AJ78" i="3"/>
  <c r="AH78" i="3"/>
  <c r="AH14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4" authorId="0" shapeId="0" xr:uid="{00000000-0006-0000-0100-000008000000}">
      <text>
        <r>
          <rPr>
            <sz val="11"/>
            <color theme="1"/>
            <rFont val="Arial"/>
            <family val="2"/>
            <scheme val="minor"/>
          </rPr>
          <t>======
ID#AAAAWpO0q8E
Maria Ruth Munoz Florian    (2022-04-06 17:43:32)
Actualizar dato</t>
        </r>
      </text>
    </comment>
    <comment ref="AG74" authorId="0" shapeId="0" xr:uid="{00000000-0006-0000-0100-000004000000}">
      <text>
        <r>
          <rPr>
            <sz val="11"/>
            <color theme="1"/>
            <rFont val="Arial"/>
            <family val="2"/>
            <scheme val="minor"/>
          </rPr>
          <t>======
ID#AAAApr1pBwU
REPOSITORIO Pueblos Etnicos    (2023-02-08 13:00:40)
El presupuesto reportado para este trimestre es de $ 0.</t>
        </r>
      </text>
    </comment>
    <comment ref="AH74" authorId="0" shapeId="0" xr:uid="{00000000-0006-0000-0100-000003000000}">
      <text>
        <r>
          <rPr>
            <sz val="11"/>
            <color theme="1"/>
            <rFont val="Arial"/>
            <family val="2"/>
            <scheme val="minor"/>
          </rPr>
          <t>======
ID#AAAApr1pBwY
REPOSITORIO Pueblos Etnicos    (2023-02-08 13:01:20)
El porcentaje informado y cambiado es de 0%</t>
        </r>
      </text>
    </comment>
    <comment ref="AI74" authorId="0" shapeId="0" xr:uid="{00000000-0006-0000-0100-000002000000}">
      <text>
        <r>
          <rPr>
            <sz val="11"/>
            <color theme="1"/>
            <rFont val="Arial"/>
            <family val="2"/>
            <scheme val="minor"/>
          </rPr>
          <t>======
ID#AAAApr1pBwc
REPOSITORIO Pueblos Etnicos    (2023-02-08 13:02:09)
Se registró como indicador el siguiente valor: 0,1</t>
        </r>
      </text>
    </comment>
    <comment ref="AJ74" authorId="0" shapeId="0" xr:uid="{00000000-0006-0000-0100-000001000000}">
      <text>
        <r>
          <rPr>
            <sz val="11"/>
            <color theme="1"/>
            <rFont val="Arial"/>
            <family val="2"/>
            <scheme val="minor"/>
          </rPr>
          <t>======
ID#AAAApr1pBwg
REPOSITORIO Pueblos Etnicos    (2023-02-08 13:02:42)
El porcentaje realmente informado y cambiado fue de 0,03%</t>
        </r>
      </text>
    </comment>
    <comment ref="AK74" authorId="0" shapeId="0" xr:uid="{00000000-0006-0000-0100-000006000000}">
      <text>
        <r>
          <rPr>
            <sz val="11"/>
            <color theme="1"/>
            <rFont val="Arial"/>
            <family val="2"/>
            <scheme val="minor"/>
          </rPr>
          <t>======
ID#AAAApr1pBwM
REPOSITORIO Pueblos Etnicos    (2023-02-08 12:57:59)
El texto que informó es el siguiente y no el que aparece registrado: Ninguno, ya que se mantiene el mismo avance informado en el trimestre inmediatamente anterior. No obstante, se hizo reenvío de formatos para que antes de finalizar el mes de julio, pueden hacernos llegar la propuesta en la que configuran el desarrollo de esta actividad. NOTA: Se ha avanzado en planeación y no se ha incurrido en gasto del presupuesto, acción que justifica el porcentaje que se reporta.</t>
        </r>
      </text>
    </comment>
    <comment ref="AL74" authorId="0" shapeId="0" xr:uid="{00000000-0006-0000-0100-000005000000}">
      <text>
        <r>
          <rPr>
            <sz val="11"/>
            <color theme="1"/>
            <rFont val="Arial"/>
            <family val="2"/>
            <scheme val="minor"/>
          </rPr>
          <t>======
ID#AAAApr1pBwQ
REPOSITORIO Pueblos Etnicos    (2023-02-08 12:59:09)
El texto que se informó y fue cambiado es el siguiente: Por el momento ninguno.</t>
        </r>
      </text>
    </comment>
    <comment ref="AK83" authorId="0" shapeId="0" xr:uid="{00000000-0006-0000-0100-000007000000}">
      <text>
        <r>
          <rPr>
            <sz val="11"/>
            <color theme="1"/>
            <rFont val="Arial"/>
            <family val="2"/>
            <scheme val="minor"/>
          </rPr>
          <t>======
ID#AAAAhwXxsEE
tc={CDF0A0AF-8887-4213-803A-AFB65C285538}    (2022-10-13 22:30:16)
[Threaded comment]
Your version of Excel allows you to read this threaded comment; however, any edits to it will get removed if the file is opened in a newer version of Excel. Learn more: https://go.microsoft.com/fwlink/?linkid=870924
Comment:
    Explicar en que accion afirmativa queda</t>
        </r>
      </text>
    </comment>
  </commentList>
  <extLst>
    <ext xmlns:r="http://schemas.openxmlformats.org/officeDocument/2006/relationships" uri="GoogleSheetsCustomDataVersion1">
      <go:sheetsCustomData xmlns:go="http://customooxmlschemas.google.com/" r:id="rId1" roundtripDataSignature="AMtx7mjGLe+KbpzOjRtsBfGEVZgsBs1gV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tc={841B8000-026B-4AEC-987B-B2E5870CEAB5}</author>
    <author/>
  </authors>
  <commentList>
    <comment ref="AC52" authorId="0" shapeId="0" xr:uid="{841B8000-026B-4AEC-987B-B2E5870CEAB5}">
      <text>
        <t>[Comentario encadenado]
Su versión de Excel le permite leer este comentario encadenado; sin embargo, las ediciones que se apliquen se quitarán si el archivo se abre en una versión más reciente de Excel. Más información: https://go.microsoft.com/fwlink/?linkid=870924
Comentario:
    Se requiere ajustar información, ya que no se presenta avance cuantitativo en coherencia con el avance cualitativo presentado</t>
      </text>
    </comment>
    <comment ref="C61" authorId="1" shapeId="0" xr:uid="{00000000-0006-0000-0200-000002000000}">
      <text>
        <r>
          <rPr>
            <sz val="11"/>
            <color theme="1"/>
            <rFont val="Arial"/>
            <family val="2"/>
            <scheme val="minor"/>
          </rPr>
          <t>======
ID#AAAAWpO0q6I
tc={8C46D7BA-8786-421E-9CA1-BB31F303876C}    (2022-04-06 17:43:32)
[Threaded comment]
Your version of Excel allows you to read this threaded comment; however, any edits to it will get removed if the file is opened in a newer version of Excel. Learn more: https://go.microsoft.com/fwlink/?linkid=870924
Comment:
    Se recomienda indicar los componentes y subcomponente para la presente actividad</t>
        </r>
      </text>
    </comment>
    <comment ref="S77" authorId="1" shapeId="0" xr:uid="{00000000-0006-0000-0200-000001000000}">
      <text>
        <r>
          <rPr>
            <sz val="11"/>
            <color theme="1"/>
            <rFont val="Arial"/>
            <family val="2"/>
            <scheme val="minor"/>
          </rPr>
          <t>======
ID#AAAAhwXxsFE
tc={206514C3-2666-4F1F-AD22-85C21ECA8D41}    (2022-10-13 22:30:16)
[Threaded comment]
Your version of Excel allows you to read this threaded comment; however, any edits to it will get removed if the file is opened in a newer version of Excel. Learn more: https://go.microsoft.com/fwlink/?linkid=870924
Comment:
    Integrar los datos y registros necesarios para conocer el avance</t>
        </r>
      </text>
    </comment>
  </commentList>
  <extLst>
    <ext xmlns:r="http://schemas.openxmlformats.org/officeDocument/2006/relationships" uri="GoogleSheetsCustomDataVersion1">
      <go:sheetsCustomData xmlns:go="http://customooxmlschemas.google.com/" r:id="rId1" roundtripDataSignature="AMtx7mgCcsc1PeiasT17VtM4zipGLACXwA=="/>
    </ext>
  </extLst>
</comments>
</file>

<file path=xl/sharedStrings.xml><?xml version="1.0" encoding="utf-8"?>
<sst xmlns="http://schemas.openxmlformats.org/spreadsheetml/2006/main" count="4959" uniqueCount="2032">
  <si>
    <t>Instrucciones para el diligenciamiento de la Matriz de Plan de Acción y seguimiento a Indicadores de Acciones Afirmativas Grupos Étnicos</t>
  </si>
  <si>
    <r>
      <rPr>
        <sz val="11"/>
        <color theme="1"/>
        <rFont val="Arial Narrow"/>
        <family val="2"/>
      </rPr>
      <t xml:space="preserve">* El presente instructivo le porporcionará la informaión sobre el diligenciamiento de cada uno de los campos de la matriz de plan de acción y seguimiento; no obstante, tenga en cuenta que al ubicarse sobre cada una de las celdas de la matriz, aparecerá un </t>
    </r>
    <r>
      <rPr>
        <i/>
        <sz val="11"/>
        <color theme="1"/>
        <rFont val="Arial Narrow"/>
        <family val="2"/>
      </rPr>
      <t xml:space="preserve">mensaje de entrada </t>
    </r>
    <r>
      <rPr>
        <sz val="11"/>
        <color theme="1"/>
        <rFont val="Arial Narrow"/>
        <family val="2"/>
      </rPr>
      <t xml:space="preserve">que también le brindará orientaciones que facilitarán el registro de información. 
* En el diligenciamiento del formato </t>
    </r>
    <r>
      <rPr>
        <b/>
        <sz val="11"/>
        <color theme="1"/>
        <rFont val="Arial Narrow"/>
        <family val="2"/>
      </rPr>
      <t>NO</t>
    </r>
    <r>
      <rPr>
        <sz val="11"/>
        <color theme="1"/>
        <rFont val="Arial Narrow"/>
        <family val="2"/>
      </rPr>
      <t xml:space="preserve"> utilizar: mayúsculas sostenidas, letra cursiva ni doble espacios.
* </t>
    </r>
    <r>
      <rPr>
        <b/>
        <sz val="11"/>
        <color theme="1"/>
        <rFont val="Arial Narrow"/>
        <family val="2"/>
      </rPr>
      <t>NO</t>
    </r>
    <r>
      <rPr>
        <sz val="11"/>
        <color theme="1"/>
        <rFont val="Arial Narrow"/>
        <family val="2"/>
      </rPr>
      <t xml:space="preserve"> cambiar ni borrar los títulos y </t>
    </r>
    <r>
      <rPr>
        <b/>
        <sz val="11"/>
        <color theme="1"/>
        <rFont val="Arial Narrow"/>
        <family val="2"/>
      </rPr>
      <t>NO</t>
    </r>
    <r>
      <rPr>
        <sz val="11"/>
        <color theme="1"/>
        <rFont val="Arial Narrow"/>
        <family val="2"/>
      </rPr>
      <t xml:space="preserve"> combinar celdas.
Las acciones afirmativas y los demás datos aquí registrados, deben guardar plena coherencia con la información que reposan en los documentos oficiales utilizados por la Subdirección d Asuntos Étnicos en los procesos de concertación con cada grupo étnico.</t>
    </r>
  </si>
  <si>
    <t>Secciones</t>
  </si>
  <si>
    <t>Descripción</t>
  </si>
  <si>
    <t>Información General</t>
  </si>
  <si>
    <r>
      <rPr>
        <b/>
        <sz val="12"/>
        <color theme="1"/>
        <rFont val="Arial Narrow"/>
        <family val="2"/>
      </rPr>
      <t xml:space="preserve">a. Nombre de la política pública: </t>
    </r>
    <r>
      <rPr>
        <sz val="12"/>
        <color theme="1"/>
        <rFont val="Arial Narrow"/>
        <family val="2"/>
      </rPr>
      <t xml:space="preserve">
Escriba el nombre completo de la Política Pública sobre la cual se registrarán las acciones concertadas.</t>
    </r>
  </si>
  <si>
    <r>
      <rPr>
        <b/>
        <sz val="12"/>
        <color theme="1"/>
        <rFont val="Arial Narrow"/>
        <family val="2"/>
      </rPr>
      <t xml:space="preserve">b. Fecha de corte seguimiento: 
</t>
    </r>
    <r>
      <rPr>
        <sz val="12"/>
        <color theme="1"/>
        <rFont val="Arial Narrow"/>
        <family val="2"/>
      </rPr>
      <t xml:space="preserve">Indique la fecha de corte del informe de seguimiento a presentar. Debe ser ajustada cada vez que se realice el reporte. </t>
    </r>
  </si>
  <si>
    <r>
      <rPr>
        <b/>
        <sz val="12"/>
        <color theme="1"/>
        <rFont val="Arial Narrow"/>
        <family val="2"/>
      </rPr>
      <t xml:space="preserve">c. Sector y entidad líder: 
</t>
    </r>
    <r>
      <rPr>
        <sz val="12"/>
        <color theme="1"/>
        <rFont val="Arial Narrow"/>
        <family val="2"/>
      </rPr>
      <t>Relacione el sector y la entidad que lidera la política pública. Política Pública.</t>
    </r>
  </si>
  <si>
    <r>
      <rPr>
        <b/>
        <sz val="12"/>
        <color theme="1"/>
        <rFont val="Arial Narrow"/>
        <family val="2"/>
      </rPr>
      <t>d. Sectores corresponsables:</t>
    </r>
    <r>
      <rPr>
        <sz val="12"/>
        <color theme="1"/>
        <rFont val="Arial Narrow"/>
        <family val="2"/>
      </rPr>
      <t xml:space="preserve"> </t>
    </r>
    <r>
      <rPr>
        <b/>
        <sz val="12"/>
        <color theme="1"/>
        <rFont val="Arial Narrow"/>
        <family val="2"/>
      </rPr>
      <t xml:space="preserve">
</t>
    </r>
    <r>
      <rPr>
        <sz val="12"/>
        <color theme="1"/>
        <rFont val="Arial Narrow"/>
        <family val="2"/>
      </rPr>
      <t xml:space="preserve">Escriba los nombres de los sectores que son corresponsables en la formulación e implementación de las acciones. </t>
    </r>
  </si>
  <si>
    <t>Estructura de la Política Pública</t>
  </si>
  <si>
    <r>
      <rPr>
        <b/>
        <sz val="12"/>
        <color theme="1"/>
        <rFont val="Arial Narrow"/>
        <family val="2"/>
      </rPr>
      <t>a. Código de la Acción:</t>
    </r>
    <r>
      <rPr>
        <sz val="12"/>
        <color theme="1"/>
        <rFont val="Arial Narrow"/>
        <family val="2"/>
      </rPr>
      <t xml:space="preserve"> Este campo será diligenciado por la Dirección de Equiad y Políticas Poblacionales y se establecerá en relación con los componentes que estructuran la política y con la cantidad de acciones en cada uno. </t>
    </r>
  </si>
  <si>
    <r>
      <rPr>
        <b/>
        <sz val="12"/>
        <color theme="1"/>
        <rFont val="Arial Narrow"/>
        <family val="2"/>
      </rPr>
      <t xml:space="preserve">b. Componente: 
</t>
    </r>
    <r>
      <rPr>
        <sz val="12"/>
        <color theme="1"/>
        <rFont val="Arial Narrow"/>
        <family val="2"/>
      </rPr>
      <t xml:space="preserve">Registre el nombre del componente en el cual se estructura la política y dentro del cual se enmarca la acción afirmativa. De acuerdo con cada política, los componentes pueden ser denominados </t>
    </r>
    <r>
      <rPr>
        <i/>
        <sz val="12"/>
        <color theme="1"/>
        <rFont val="Arial Narrow"/>
        <family val="2"/>
      </rPr>
      <t xml:space="preserve">caminos, lineamientos, ejes estructurantes, etc., </t>
    </r>
    <r>
      <rPr>
        <sz val="12"/>
        <color theme="1"/>
        <rFont val="Arial Narrow"/>
        <family val="2"/>
      </rPr>
      <t xml:space="preserve">y se encuentran establecidos en los Decretos por medio de los cuales se ha adoptado cada política pública. </t>
    </r>
  </si>
  <si>
    <r>
      <rPr>
        <b/>
        <sz val="12"/>
        <color theme="1"/>
        <rFont val="Arial Narrow"/>
        <family val="2"/>
      </rPr>
      <t>c. Subcomponente:</t>
    </r>
    <r>
      <rPr>
        <sz val="12"/>
        <color theme="1"/>
        <rFont val="Arial Narrow"/>
        <family val="2"/>
      </rPr>
      <t xml:space="preserve">
Registre el nombre el subcomponente de acuerdo con el componente registrado en el campo anterior. Según cada política, los subcomponentes pueden ser</t>
    </r>
    <r>
      <rPr>
        <i/>
        <sz val="12"/>
        <color theme="1"/>
        <rFont val="Arial Narrow"/>
        <family val="2"/>
      </rPr>
      <t xml:space="preserve"> línea de acción, objetivo, estrategia</t>
    </r>
    <r>
      <rPr>
        <sz val="12"/>
        <color theme="1"/>
        <rFont val="Arial Narrow"/>
        <family val="2"/>
      </rPr>
      <t>.</t>
    </r>
  </si>
  <si>
    <t>Acciones Concertadas entre la ciudadanía y la administración</t>
  </si>
  <si>
    <r>
      <rPr>
        <b/>
        <sz val="12"/>
        <color theme="1"/>
        <rFont val="Arial Narrow"/>
        <family val="2"/>
      </rPr>
      <t xml:space="preserve">a. Acciones Concertadas:
</t>
    </r>
    <r>
      <rPr>
        <sz val="12"/>
        <color theme="1"/>
        <rFont val="Arial Narrow"/>
        <family val="2"/>
      </rPr>
      <t>Escriba las acciones afirmativas concertadas entre la ciudadanía y cada entidad.</t>
    </r>
  </si>
  <si>
    <r>
      <rPr>
        <b/>
        <sz val="12"/>
        <color theme="1"/>
        <rFont val="Arial Narrow"/>
        <family val="2"/>
      </rPr>
      <t xml:space="preserve">b. Importancia relativa de la acción (%):
</t>
    </r>
    <r>
      <rPr>
        <sz val="12"/>
        <color theme="1"/>
        <rFont val="Arial Narrow"/>
        <family val="2"/>
      </rPr>
      <t>Este campo será diligenciado por el rector de política en articulación con los sectores. La ponderación de cada acción estará definida de acuerdo con su nivel de importancia en el cumplimiento de los propósitos de la política.</t>
    </r>
  </si>
  <si>
    <r>
      <rPr>
        <b/>
        <sz val="12"/>
        <color theme="1"/>
        <rFont val="Arial Narrow"/>
        <family val="2"/>
      </rPr>
      <t xml:space="preserve">c. ODS:
</t>
    </r>
    <r>
      <rPr>
        <sz val="12"/>
        <color theme="1"/>
        <rFont val="Arial Narrow"/>
        <family val="2"/>
      </rPr>
      <t>Identifique el ODS al cual le apunta la acción afirmativa. Seleccione de la lista desplegable.</t>
    </r>
  </si>
  <si>
    <r>
      <rPr>
        <b/>
        <sz val="12"/>
        <color theme="1"/>
        <rFont val="Arial Narrow"/>
        <family val="2"/>
      </rPr>
      <t xml:space="preserve">d. Enfoques:
</t>
    </r>
    <r>
      <rPr>
        <sz val="12"/>
        <color theme="1"/>
        <rFont val="Arial Narrow"/>
        <family val="2"/>
      </rPr>
      <t xml:space="preserve">Determine si la acción concertada responde a un enfoque (Derechos Humanos, Género, Poblacional - Diferencial, Ambiental y Territorial). Si responde a más de un enfoque mencionelos y separelos con punto y coma. Recuerde que las acciones registradas en este instrumento responden por defecto a un enfoque étnico, por lo cual no es necesario mencionarlo para cada una.  </t>
    </r>
  </si>
  <si>
    <t>Tiempo de ejecución de la acción</t>
  </si>
  <si>
    <r>
      <rPr>
        <b/>
        <sz val="12"/>
        <color theme="1"/>
        <rFont val="Arial Narrow"/>
        <family val="2"/>
      </rPr>
      <t xml:space="preserve">a. Fecha de inicio:
</t>
    </r>
    <r>
      <rPr>
        <sz val="12"/>
        <color theme="1"/>
        <rFont val="Arial Narrow"/>
        <family val="2"/>
      </rPr>
      <t>Escriba la fecha en la cual inicia la acción dd/mn/aaaa.</t>
    </r>
  </si>
  <si>
    <r>
      <rPr>
        <b/>
        <sz val="12"/>
        <color theme="1"/>
        <rFont val="Arial Narrow"/>
        <family val="2"/>
      </rPr>
      <t xml:space="preserve">b. Fecha de finalización:
</t>
    </r>
    <r>
      <rPr>
        <sz val="12"/>
        <color theme="1"/>
        <rFont val="Arial Narrow"/>
        <family val="2"/>
      </rPr>
      <t>Fecha en la cual finaliza la acción dd/mm/aaaa.</t>
    </r>
  </si>
  <si>
    <t>Indicador por cada acción concertada</t>
  </si>
  <si>
    <r>
      <rPr>
        <b/>
        <sz val="12"/>
        <color theme="1"/>
        <rFont val="Arial Narrow"/>
        <family val="2"/>
      </rPr>
      <t xml:space="preserve">a. Nombre Indicador:
</t>
    </r>
    <r>
      <rPr>
        <sz val="12"/>
        <color theme="1"/>
        <rFont val="Arial Narrow"/>
        <family val="2"/>
      </rPr>
      <t xml:space="preserve">Escriba el nombre del indicador para cada acción afirmativa concertada de política. Debe evidenciar con precisión la propiedad a medir, ser auto explicativo y conciso. </t>
    </r>
  </si>
  <si>
    <r>
      <rPr>
        <b/>
        <sz val="12"/>
        <color theme="1"/>
        <rFont val="Arial Narrow"/>
        <family val="2"/>
      </rPr>
      <t xml:space="preserve">d. Fórmula de cálculo:
</t>
    </r>
    <r>
      <rPr>
        <sz val="12"/>
        <color theme="1"/>
        <rFont val="Arial Narrow"/>
        <family val="2"/>
      </rPr>
      <t>Escriba la expresión matemática con la cual se calcula el indicador. Debe ser coherente con el nombre del indicador y ser explicita la unidad de medida.</t>
    </r>
  </si>
  <si>
    <t>Metas y Presupuesto Asociado</t>
  </si>
  <si>
    <r>
      <rPr>
        <b/>
        <sz val="12"/>
        <color theme="1"/>
        <rFont val="Arial Narrow"/>
        <family val="2"/>
      </rPr>
      <t>a. Línea base (Año):</t>
    </r>
    <r>
      <rPr>
        <sz val="12"/>
        <color theme="1"/>
        <rFont val="Arial Narrow"/>
        <family val="2"/>
      </rPr>
      <t xml:space="preserve">
Este campo será diligenciado por cada sector con quien se concertó la acción. Registre la línea base que se tiene respecto del indicador registrado. Escriba el año de corte del dato de la línea base. Si no se cuenta con línea base escriba "Sin Línea Base".</t>
    </r>
  </si>
  <si>
    <r>
      <rPr>
        <b/>
        <sz val="12"/>
        <color theme="1"/>
        <rFont val="Arial Narrow"/>
        <family val="2"/>
      </rPr>
      <t>b. Fuente de Financiación</t>
    </r>
    <r>
      <rPr>
        <sz val="12"/>
        <color theme="1"/>
        <rFont val="Arial Narrow"/>
        <family val="2"/>
      </rPr>
      <t>: Identifique la fuente de financiación: Inversión o Funcionamiento.
Tenga en cuenta que frente a las acciones concertadas en el marco del Artículo 66 de PDD, se establece que "... Los acuerdos logrados en el marco del proceso de la concertación y construcción conjunta se realizarán en el marco fiscal y asignaciones establecidas en el presente Plan Distrital de Desarrollo" (Art. 66). Razón por la cual la fuente de financiación preponderante por defecto debe ser Inversión. 
Solo si por algún motivo se concertó con el grupo étnico alguna acción por Funcionamiento, puede seleccionar dicha opción.</t>
    </r>
  </si>
  <si>
    <t>Inversión</t>
  </si>
  <si>
    <r>
      <rPr>
        <b/>
        <sz val="12"/>
        <color theme="1"/>
        <rFont val="Arial Narrow"/>
        <family val="2"/>
      </rPr>
      <t xml:space="preserve">c. Meta años 2020-2024:
</t>
    </r>
    <r>
      <rPr>
        <sz val="12"/>
        <color theme="1"/>
        <rFont val="Arial Narrow"/>
        <family val="2"/>
      </rPr>
      <t>Escriba la meta que se tiene programa para cada año. Una meta es la representación cuantitativa de la acción concertada. Registre la cantidad programada o valor objetivo que espera alcanzar el indicador en el periodo específico (año). Indique la meta del indicador, solo en términos numéricos (porcentajes o valores absolutos), no escriba palabras.</t>
    </r>
  </si>
  <si>
    <t>Funcionamiento</t>
  </si>
  <si>
    <r>
      <rPr>
        <b/>
        <sz val="12"/>
        <color theme="1"/>
        <rFont val="Arial Narrow"/>
        <family val="2"/>
      </rPr>
      <t xml:space="preserve">c. Presupuesto asignado años 2020-2024
</t>
    </r>
    <r>
      <rPr>
        <sz val="12"/>
        <color theme="1"/>
        <rFont val="Arial Narrow"/>
        <family val="2"/>
      </rPr>
      <t>Indique el valor de la asignación presupuestal para la implementación de la accción para cada vigencia. Las cifras debe expresarse en pesos sin aproximaciones.</t>
    </r>
  </si>
  <si>
    <t xml:space="preserve"> Seguimiento al Indicador 
</t>
  </si>
  <si>
    <r>
      <rPr>
        <b/>
        <sz val="12"/>
        <color theme="1"/>
        <rFont val="Arial Narrow"/>
        <family val="2"/>
      </rPr>
      <t>a. Presupuesto ejecutado</t>
    </r>
    <r>
      <rPr>
        <sz val="12"/>
        <color theme="1"/>
        <rFont val="Arial Narrow"/>
        <family val="2"/>
      </rPr>
      <t xml:space="preserve">
Incorpore el valor de la ejecución presupuestal (compromisos adquiridos para el cumplimiento de la acción). Las cifras deben expresarse en pesos sin aproximaciones. Es importante precisar que la ejecución presupuestal debe ser acumulada a partir del seguimiento con corte a 30 de junio de la vigencia.</t>
    </r>
  </si>
  <si>
    <r>
      <rPr>
        <b/>
        <sz val="12"/>
        <color theme="1"/>
        <rFont val="Arial Narrow"/>
        <family val="2"/>
      </rPr>
      <t>b. % Ejecución presupuestal</t>
    </r>
    <r>
      <rPr>
        <sz val="12"/>
        <color theme="1"/>
        <rFont val="Arial Narrow"/>
        <family val="2"/>
      </rPr>
      <t xml:space="preserve"> Resultado de dividir el valor de la </t>
    </r>
    <r>
      <rPr>
        <i/>
        <sz val="12"/>
        <color theme="1"/>
        <rFont val="Arial Narrow"/>
        <family val="2"/>
      </rPr>
      <t xml:space="preserve">ejecución presupuestal </t>
    </r>
    <r>
      <rPr>
        <sz val="12"/>
        <color theme="1"/>
        <rFont val="Arial Narrow"/>
        <family val="2"/>
      </rPr>
      <t xml:space="preserve">sobre la </t>
    </r>
    <r>
      <rPr>
        <i/>
        <sz val="12"/>
        <color theme="1"/>
        <rFont val="Arial Narrow"/>
        <family val="2"/>
      </rPr>
      <t xml:space="preserve">asignación presupuestal </t>
    </r>
    <r>
      <rPr>
        <sz val="12"/>
        <color theme="1"/>
        <rFont val="Arial Narrow"/>
        <family val="2"/>
      </rPr>
      <t>(*100).</t>
    </r>
  </si>
  <si>
    <r>
      <rPr>
        <b/>
        <sz val="12"/>
        <color theme="1"/>
        <rFont val="Arial Narrow"/>
        <family val="2"/>
      </rPr>
      <t>c. Avance cuantitativo de la meta</t>
    </r>
    <r>
      <rPr>
        <sz val="12"/>
        <color theme="1"/>
        <rFont val="Arial Narrow"/>
        <family val="2"/>
      </rPr>
      <t xml:space="preserve">
Teniendo en cuenta la fórmula de cálculo de cada indicador, registre el resultado de cada uno, para el período del reporte. Es importante precisar que el resultado debe ser acumulado a partir del seguimiento con corte a 30 de junio de la vigencia.</t>
    </r>
  </si>
  <si>
    <r>
      <rPr>
        <b/>
        <sz val="12"/>
        <color theme="1"/>
        <rFont val="Arial Narrow"/>
        <family val="2"/>
      </rPr>
      <t xml:space="preserve">d. % de Avance Indicador
</t>
    </r>
    <r>
      <rPr>
        <sz val="12"/>
        <color theme="1"/>
        <rFont val="Arial Narrow"/>
        <family val="2"/>
      </rPr>
      <t>Resultado de dividir el</t>
    </r>
    <r>
      <rPr>
        <i/>
        <sz val="12"/>
        <color theme="1"/>
        <rFont val="Arial Narrow"/>
        <family val="2"/>
      </rPr>
      <t xml:space="preserve"> avance cuantitativo del indicador</t>
    </r>
    <r>
      <rPr>
        <sz val="12"/>
        <color theme="1"/>
        <rFont val="Arial Narrow"/>
        <family val="2"/>
      </rPr>
      <t xml:space="preserve"> sobre la </t>
    </r>
    <r>
      <rPr>
        <i/>
        <sz val="12"/>
        <color theme="1"/>
        <rFont val="Arial Narrow"/>
        <family val="2"/>
      </rPr>
      <t>meta anual programada</t>
    </r>
    <r>
      <rPr>
        <sz val="12"/>
        <color theme="1"/>
        <rFont val="Arial Narrow"/>
        <family val="2"/>
      </rPr>
      <t xml:space="preserve"> (*100).</t>
    </r>
  </si>
  <si>
    <r>
      <rPr>
        <b/>
        <sz val="12"/>
        <color theme="1"/>
        <rFont val="Arial Narrow"/>
        <family val="2"/>
      </rPr>
      <t>e. Avance Cualitativo</t>
    </r>
    <r>
      <rPr>
        <sz val="12"/>
        <color theme="1"/>
        <rFont val="Arial Narrow"/>
        <family val="2"/>
      </rPr>
      <t xml:space="preserve">
Corresponde al avance cualitativo que la entidad identifica en el cumplimiento de la acción.
Indicar población beneficiada con la implementación de la acción, por edad y género, logros más importantes. Es importante precisar que el avance debe ser acumulado a partir del seguimiento con corte a 30 de junio de la vigencia.</t>
    </r>
  </si>
  <si>
    <r>
      <rPr>
        <b/>
        <sz val="12"/>
        <color theme="1"/>
        <rFont val="Arial Narrow"/>
        <family val="2"/>
      </rPr>
      <t xml:space="preserve">f. Dificultades y alternativas de solución
</t>
    </r>
    <r>
      <rPr>
        <sz val="12"/>
        <color theme="1"/>
        <rFont val="Arial Narrow"/>
        <family val="2"/>
      </rPr>
      <t>Si se han presentado dificultades frente al avance del indicador  se deben describir aquí y  las soluciones para superarlas.</t>
    </r>
  </si>
  <si>
    <r>
      <rPr>
        <b/>
        <sz val="12"/>
        <color theme="1"/>
        <rFont val="Arial Narrow"/>
        <family val="2"/>
      </rPr>
      <t xml:space="preserve">h. Análisis implementación de Enfoques:
</t>
    </r>
    <r>
      <rPr>
        <sz val="12"/>
        <color theme="1"/>
        <rFont val="Arial Narrow"/>
        <family val="2"/>
      </rPr>
      <t>Señalar cómo han implementado los enfoques que se establecieron, quienes conforman la población beneficiada, qué acciones diferenciales se han desarrollado, etc. Recuerde que las acciones registradas en este instrumento, responden por defecto a un enfoque étnico, por lo cual la idea de este anàlisis es identificar posibles interseccionalidales, por ejemplo mujeres indìgenas atendidas, niños palenqueros beneficiados, personas mayores gitanas formadas, etc.  Este análisis se registra solamente en el último seguimiento realizado cada año. Máximo 300 palabras por indicador.</t>
    </r>
  </si>
  <si>
    <t>Información PDD</t>
  </si>
  <si>
    <r>
      <rPr>
        <b/>
        <sz val="12"/>
        <color theme="1"/>
        <rFont val="Arial Narrow"/>
        <family val="2"/>
      </rPr>
      <t>a. Programa General:</t>
    </r>
    <r>
      <rPr>
        <sz val="12"/>
        <color theme="1"/>
        <rFont val="Arial Narrow"/>
        <family val="2"/>
      </rPr>
      <t xml:space="preserve">
Escribir el número y el nombre del </t>
    </r>
    <r>
      <rPr>
        <i/>
        <sz val="12"/>
        <color theme="1"/>
        <rFont val="Arial Narrow"/>
        <family val="2"/>
      </rPr>
      <t xml:space="preserve">Programa General </t>
    </r>
    <r>
      <rPr>
        <sz val="12"/>
        <color theme="1"/>
        <rFont val="Arial Narrow"/>
        <family val="2"/>
      </rPr>
      <t xml:space="preserve">en el cual se enmarca la acción afirmativa, separados por dos puntos (:). </t>
    </r>
  </si>
  <si>
    <r>
      <rPr>
        <b/>
        <sz val="12"/>
        <color theme="1"/>
        <rFont val="Arial Narrow"/>
        <family val="2"/>
      </rPr>
      <t xml:space="preserve">b. Meta Sectorial:
</t>
    </r>
    <r>
      <rPr>
        <sz val="12"/>
        <color theme="1"/>
        <rFont val="Arial Narrow"/>
        <family val="2"/>
      </rPr>
      <t xml:space="preserve">Escribir el número y el nombre de la Meta Sectorial en la cual se enmarca la acción afirmativa, separados por dos puntos (:). </t>
    </r>
  </si>
  <si>
    <r>
      <rPr>
        <b/>
        <sz val="12"/>
        <color theme="1"/>
        <rFont val="Arial Narrow"/>
        <family val="2"/>
      </rPr>
      <t xml:space="preserve">c. Proyecto de Inversión: 
</t>
    </r>
    <r>
      <rPr>
        <sz val="12"/>
        <color theme="1"/>
        <rFont val="Arial Narrow"/>
        <family val="2"/>
      </rPr>
      <t xml:space="preserve">Escribir el número y el nombre del Proyecto de Inversión en el cual se enmarca la acción afirmativa y del cual salen los recursos paa su implementación, separados por dos puntos (:). </t>
    </r>
  </si>
  <si>
    <t>Responsable de la ejecución de la acción afirmativa</t>
  </si>
  <si>
    <r>
      <rPr>
        <b/>
        <sz val="12"/>
        <color theme="1"/>
        <rFont val="Arial Narrow"/>
        <family val="2"/>
      </rPr>
      <t>a. Sector:</t>
    </r>
    <r>
      <rPr>
        <sz val="12"/>
        <color theme="1"/>
        <rFont val="Arial Narrow"/>
        <family val="2"/>
      </rPr>
      <t xml:space="preserve">
Escriba el nombre completo del sector responsable de la ejecución de la acción.</t>
    </r>
  </si>
  <si>
    <r>
      <rPr>
        <b/>
        <sz val="12"/>
        <color theme="1"/>
        <rFont val="Arial Narrow"/>
        <family val="2"/>
      </rPr>
      <t xml:space="preserve">b. Entidad:
</t>
    </r>
    <r>
      <rPr>
        <sz val="12"/>
        <color theme="1"/>
        <rFont val="Arial Narrow"/>
        <family val="2"/>
      </rPr>
      <t>Escriba el nombre completo de la entidad responsable de la ejecución de la acción.</t>
    </r>
  </si>
  <si>
    <r>
      <rPr>
        <b/>
        <sz val="12"/>
        <color theme="1"/>
        <rFont val="Arial Narrow"/>
        <family val="2"/>
      </rPr>
      <t xml:space="preserve">c. Dependencia: 
</t>
    </r>
    <r>
      <rPr>
        <sz val="12"/>
        <color theme="1"/>
        <rFont val="Arial Narrow"/>
        <family val="2"/>
      </rPr>
      <t>Escriba la Dirección, Subdirección, Grupo o Unidad responsable de la ejecución de la acción. Utilice nombres completos.</t>
    </r>
  </si>
  <si>
    <r>
      <rPr>
        <b/>
        <sz val="12"/>
        <color theme="1"/>
        <rFont val="Arial Narrow"/>
        <family val="2"/>
      </rPr>
      <t>d. Persona de contacto:</t>
    </r>
    <r>
      <rPr>
        <sz val="12"/>
        <color theme="1"/>
        <rFont val="Arial Narrow"/>
        <family val="2"/>
      </rPr>
      <t xml:space="preserve">
Escriba el nombre completo de las personas responsables de la ejecución del producto. Primero registre el nombre del directivo(a), presione Alt y enter (al mismo tiempor), y luego escriba el nombre de profesional.</t>
    </r>
  </si>
  <si>
    <r>
      <rPr>
        <b/>
        <sz val="12"/>
        <color theme="1"/>
        <rFont val="Arial Narrow"/>
        <family val="2"/>
      </rPr>
      <t xml:space="preserve">b. Teléfono:
</t>
    </r>
    <r>
      <rPr>
        <sz val="12"/>
        <color theme="1"/>
        <rFont val="Arial Narrow"/>
        <family val="2"/>
      </rPr>
      <t>Escriba el teléfono de contacto de las personas responsables de la ejecución de la acción. Primero registre el teléfono del directivo(a), presione Alt y enter (al mismo tiempor), y luego escriba el teléfono de profesional.</t>
    </r>
  </si>
  <si>
    <r>
      <rPr>
        <b/>
        <sz val="12"/>
        <color theme="1"/>
        <rFont val="Arial Narrow"/>
        <family val="2"/>
      </rPr>
      <t xml:space="preserve">c. Correo electrónico: 
</t>
    </r>
    <r>
      <rPr>
        <sz val="12"/>
        <color theme="1"/>
        <rFont val="Arial Narrow"/>
        <family val="2"/>
      </rPr>
      <t>Escriba el correo electrónico de las personas responsables de la ejecución de la acción. Primero registre el correo del directivo(a), presione Alt y enter (al mismo tiempor), y luego escriba el correo de profesional.</t>
    </r>
  </si>
  <si>
    <t>normas</t>
  </si>
  <si>
    <t>Grupo étnico</t>
  </si>
  <si>
    <t>Indígenas</t>
  </si>
  <si>
    <t>Política Pública</t>
  </si>
  <si>
    <t>Política Pública para los Pueblos Indígenas en Bogotá D.C.</t>
  </si>
  <si>
    <t xml:space="preserve">Fecha de corte del seguimiento: </t>
  </si>
  <si>
    <t>Sector y entidad líder:</t>
  </si>
  <si>
    <t>Gobierno - Secretaría Distrital de Gobierno</t>
  </si>
  <si>
    <t>Sectores corresponsables:</t>
  </si>
  <si>
    <t>Secretaría de Cultura, Recreación y Deporte, Secretaría de Educación, Secretaría de Integración Social, Secretaría de Salud, Secretaría de Ambiente, Secretaría de la Mujer, Secretaría de Desarrollo Económico,  Secretaría de Hacienda, Secretaría de Movilidad, Secretaría de Seguridad, Secretaría de Gobierno (SAE)</t>
  </si>
  <si>
    <t>Seguimiento al Indicador con corte 31/03/2023</t>
  </si>
  <si>
    <t>Seguimiento al Indicador con corte 30/06/2023</t>
  </si>
  <si>
    <t>Seguimiento al Indicador con corte 30/09/2023</t>
  </si>
  <si>
    <t>Seguimiento al Indicador con corte 31/12/2023</t>
  </si>
  <si>
    <t>7. Camino de Protección y Desarrollo Integral</t>
  </si>
  <si>
    <t>Implementación de medidas de atención y protección integral a través de programas, planes y proyectos desde la cosmovisión indígena y sus derechos diferenciales a los grupos etareos de los pueblos indígenas, para prevenir y atender las situaciones de vulnerabilidad social.</t>
  </si>
  <si>
    <t>Análisis de las caracterizaciones de escenarios de riesgo de desastres locales y construcción de propuestas de complementación de las líneas de acción de los planes locales de gestión de riesgos y cambio climático con enfoque diferencial de los pueblos indígenas.</t>
  </si>
  <si>
    <t>Ciudades y comunidades sostenibles</t>
  </si>
  <si>
    <t>Ambiental y Territorial</t>
  </si>
  <si>
    <t>Vigencia 2023</t>
  </si>
  <si>
    <t>Realizar un documento con el análisis de las caracterizaciones de escenarios de riesgo de desastres locales y construcción de propuestas de complementación de las líneas de acción de los planes locales de gestión de riesgos y cambio climático con enfoque diferencial de los pueblos indígenas, por medio de un Referente de las comunidades indigenas contratado por el IDIGER para</t>
  </si>
  <si>
    <t>Un documento con el análisis de las caracterizaciones</t>
  </si>
  <si>
    <t>Sin línea base</t>
  </si>
  <si>
    <t>$ 71.000.000</t>
  </si>
  <si>
    <t>La acción afirmativa está programada para el año 2023, sin embargo se debe comenzar con el proceso de contratación del referente en el último trimestre del año 2022.</t>
  </si>
  <si>
    <t>Ninguna</t>
  </si>
  <si>
    <t xml:space="preserve">29: Asentamientos y entornos protectores </t>
  </si>
  <si>
    <t>217: Beneficiar a 350 familias en zonas de alto riesgo no mitigable a través del programa de reasentamiento</t>
  </si>
  <si>
    <t>7557: Fortalecimiento de acciones para la reducción del riesgo y medidas de adaptación al cambio climático en Bogotá</t>
  </si>
  <si>
    <t>Ambiente</t>
  </si>
  <si>
    <t>IDIGER</t>
  </si>
  <si>
    <t>Oficina Asesora de Planeación</t>
  </si>
  <si>
    <t>María Eugenia Tovar Rojas / Faride P. Solano Hamdan</t>
  </si>
  <si>
    <t>4292800
3002137236</t>
  </si>
  <si>
    <t>mtovar@idiger.gov.co
fsolano@idiger.gov.co</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</si>
  <si>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</si>
  <si>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</si>
  <si>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</si>
  <si>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</si>
  <si>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</si>
  <si>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</si>
  <si>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</si>
  <si>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</si>
  <si>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</si>
  <si>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</si>
  <si>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</si>
  <si>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</si>
  <si>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</si>
  <si>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</si>
  <si>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</si>
  <si>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</si>
  <si>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</si>
  <si>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</si>
  <si>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</si>
  <si>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</si>
  <si>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</si>
  <si>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</si>
  <si>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</si>
  <si>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</si>
  <si>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</si>
  <si>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</si>
  <si>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</si>
  <si>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</si>
  <si>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</si>
  <si>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</si>
  <si>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 xml:space="preserve">OBSERVACIONES DE SEGUIMIENTO </t>
  </si>
  <si>
    <t>Retroalimentación I TRIM</t>
  </si>
  <si>
    <t>Proyecto de inversión a cargo de la acción y del presupuesto</t>
  </si>
  <si>
    <t xml:space="preserve">Respuesta depedencia </t>
  </si>
  <si>
    <t>OBSERVACIONES II TRIM</t>
  </si>
  <si>
    <t>Observaciones III Trimestre OAP</t>
  </si>
  <si>
    <t>OBSERVACIONES OAP - 4TO TRIMESTRE</t>
  </si>
  <si>
    <t>Comentario</t>
  </si>
  <si>
    <t>OBS II. 4TO TRIM</t>
  </si>
  <si>
    <t>4. Camino de educación propia e intercultural</t>
  </si>
  <si>
    <t>4.5 Adopción e implementación de medidas con enfoque diferencial con el fin de garantizar el acceso y permanencia de los indígenas en la educación inicial, básica, media, técnica, tecnológica y superior.</t>
  </si>
  <si>
    <t>Realizar acompañamiento a las Transiciones Efectivas y Armónicas de los niños y niñas que transitan en bloque de las CPI -SDIS a las IED, garantizando a través de los convenios de asociación la contratación del talento humano perteneciente a un pueblo indígena que se requiera para este propósito</t>
  </si>
  <si>
    <t>4. Educación de calidad</t>
  </si>
  <si>
    <t>Derechos Humanos; Poblacional-Diferencial</t>
  </si>
  <si>
    <t>Porcentaje de Transiciones Efectivas y Armónicas acompañadas</t>
  </si>
  <si>
    <t xml:space="preserve">(Sumatoria de TEA en bloque de las CPI efectuadas / Total de TEA en bloque de las CPI propuestas) * 100 </t>
  </si>
  <si>
    <t>sin línea base
Año= N.A.</t>
  </si>
  <si>
    <t>12: Educación Inicial:
Bases sólidas para la vida</t>
  </si>
  <si>
    <t>85: Los colegios públicos garantizan la oferta de educación inicial así: 100% del grado transición; 90% del grado Jardín; 10 % del grado Prejardín</t>
  </si>
  <si>
    <t>7784: Fortalecimiento de la educación inicial con pertinencia y calidad en Bogotá D.C.</t>
  </si>
  <si>
    <t>Educación</t>
  </si>
  <si>
    <t>Secretaria de Educación del Distrito</t>
  </si>
  <si>
    <t>Dirección de Educación Preescolar y Básica</t>
  </si>
  <si>
    <t xml:space="preserve">Alba Nury Martínez Barrera </t>
  </si>
  <si>
    <t>amartinezb@educacionbogota.gov.co</t>
  </si>
  <si>
    <t>La información de avances con corte al 31/ 12/ 2020 del seguimiento corresponde al periodo de fecha de inicio y finalización registrado en la matriz.</t>
  </si>
  <si>
    <t>4.6 Generación de procesos de construcción de interculturalidad con y entre los pueblos indígenas y la ciudadanía en general mediante el diseño y puesta en marcha de proyectos y estrategias educativas y de comunicación que propicien la convivencia ciudad</t>
  </si>
  <si>
    <t>Diseñar y ofertar de manera gradual, durante el cuatrienio, tres centros de interés interculturales: uno para la comunidad Wounaan, otro para la comunidad Eperara Sia-pidara y uno más para la comunidad Muisca de Suba, con participación y articulación de los pueblos indígenas del territorio en el diseño e implementación del Centro Interés.</t>
  </si>
  <si>
    <t>Número de Centros de interés diseñados y ofertados del 2021 al 2024.
(nota: en el año 2020 se avanzará en el análisis de un centro de interés).</t>
  </si>
  <si>
    <t>Sumatoria de Centros de interés diseñados y ofertados</t>
  </si>
  <si>
    <t>14: Formación integral: más y mejor tiempo en los colegios</t>
  </si>
  <si>
    <t>97: Atender al 25%  de los estudiantes de colegios públicos bajo la modalidad de jornada única.
98: Atender al 25% de los estudiantes Públicos en jornada completa con 3 días semanales de actividad. Atender, adicionalmente al 12,15% de estudiantes de colegios públicos con actividades complementarias para el buen uso del tiempo para su formación integral, mínimo 1 día a la semana.</t>
  </si>
  <si>
    <t>7758: Fortalecimiento a la formación integral de calidad en jornada única y jornada completa, para niñas, niños y adolescentes en colegios distritales de Bogotá D.C</t>
  </si>
  <si>
    <t>Caracterizar los niños y niñas indígenas que egresan de las CPI y que transitan a las IED de la ciudad de Bogotá, con la participación de un profesional indígena avalado por las autoridades del espacio autónomo. La entidad garantizara los recursos necesarios para dar cumplimiento a la acción.</t>
  </si>
  <si>
    <t>Número de documentos de caracterización elaborados, de la población de niños y niñas de primera infancia pertenecientes a pueblos indígenas que transitan de las CPI a las IED de la ciudad de Bogotá</t>
  </si>
  <si>
    <t xml:space="preserve">Sumatoria de documentos de caracterización elaborados </t>
  </si>
  <si>
    <t>85: Los colegios públicos garantizan la oferta de educación inicial así: 100% del grado transición; 90% del grado Jardín; 10 % del grado Pre jardín</t>
  </si>
  <si>
    <t>Realizar el análisis de los factores que componen el Índice de Asignación de Beneficios de Movilidad Escolar (IABME), con el fin de determinar la viabilidad de modificar el porcentaje asignado a la pertenencia étnica indígena en el Manual Operativo del PME. La entidad garantizara los recursos necesarios para dar cumplimiento a la acción.</t>
  </si>
  <si>
    <t>11. Ciudades y comunidades sostenibles</t>
  </si>
  <si>
    <t>Número de estudios de análisis del Índice de Asignación del Beneficio de Movilidad Escolar</t>
  </si>
  <si>
    <t>Sumatoria de estudios de análisis del Índice de Asignación del Beneficio de Movilidad Escolar</t>
  </si>
  <si>
    <t>13: Educación para todos y todas: acceso y permanencia con equidad y énfasis en educación rural.</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</si>
  <si>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</si>
  <si>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</si>
  <si>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</si>
  <si>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Iván Osejo Villamil</t>
  </si>
  <si>
    <t>iosejov@educacionbogota.gov.co</t>
  </si>
  <si>
    <t>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propios.</t>
  </si>
  <si>
    <t>Incluir en los menús de comida caliente (SIDAE/SIAT) del Programa de Alimentación Escolar, recetas e ingredientes propios de las comunidades indígenas que cumplan con los requerimientos nutricionales establecidos para la alimentación escolar en el marco del Programa. La entidad garantizara los recursos necesarios para dar cumplimiento a la acción.</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</si>
  <si>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</si>
  <si>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</si>
  <si>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</si>
  <si>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88: 100% de colegios públicos con bienestar estudiantil de calidad con alimentación escolar y aumentando progresivamente la comida caliente en los colegios con jornada única.</t>
  </si>
  <si>
    <t>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 de los pueblos indígenas. La entidad garantizara los recursos necesarios para dar cumplimiento a la acción.</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</si>
  <si>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</si>
  <si>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</si>
  <si>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87: 100% de colegios públicos acompañados en el fomento de estilos de vida saludable, con énfasis en alimentación y nutrición saludable, movilidad sostenible y prevención de accidentes.</t>
  </si>
  <si>
    <t>Desarrollar acciones interculturales de los catorce pueblos indígenas del espacio autónomo en días emblemáticos para la promoción del bienestar estudiantil en el Distrito capital. La entidad garantizara los recursos necesarios para dar cumplimiento a la acción.</t>
  </si>
  <si>
    <t>Número de días emblemáticos para la promoción del bienestar estudiantil con acciones de interculturalidad desarrolladas.</t>
  </si>
  <si>
    <t xml:space="preserve">Sumatoria de días emblemáticos con acciones de interculturalidad </t>
  </si>
  <si>
    <t>Implementar el Modelo Educativo Flexible con enfoque diferencial, garantizando la vinculación de dinamizadores culturales indígenas, previo acuerdo con las comunidades de los catorce pueblos del espacio autónomo. La entidad garantizara los recursos necesarios para dar cumplimiento a la acción.</t>
  </si>
  <si>
    <t>Porcentaje de población indígena joven y adulta atendida a través del Modelo Educativo Flexible.</t>
  </si>
  <si>
    <t>(Sumatoria de población indígena joven y adulta atendidas a través del Modelo Educativo Flexible / Total de población indígena identificada) *100</t>
  </si>
  <si>
    <t>LB= 100% (242 estudiantes)
Año= 2019</t>
  </si>
  <si>
    <t>13: Educación para todos y todas: acceso y permanencia con equidad y énfasis en educación rural</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</si>
  <si>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</si>
  <si>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</si>
  <si>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Dirección de Cobertura</t>
  </si>
  <si>
    <t>Olga León Rodríguez</t>
  </si>
  <si>
    <t>orodriguezl@educacionbogota.gov.co</t>
  </si>
  <si>
    <t>Identificar a la población indígena desescolarizada mediante la estrategia de Búsqueda Activa y todos sus componentes, vinculando un gestor indígena que permita fortalecer y concertar el ejercicio con las comunidades indígenas del espacio autónomo. La entidad garantizara los recursos necesarios para dar cumplimiento a la acción.</t>
  </si>
  <si>
    <t xml:space="preserve">Porcentaje de población indígena desescolarizada identificada mediante la estrategia de Búsqueda Activa. </t>
  </si>
  <si>
    <t>(Sumatoria de población indígena idenficada y caracterizada a través de estrategia de Búsqueda Activa / Total de población indígena encontrada ) *100</t>
  </si>
  <si>
    <t>100% (14 personas)
Año= 2019</t>
  </si>
  <si>
    <t>Garantizar la priorización de asignación de cupos para las niñas, niños y adolescentes indígenas en el marco del proceso de matricula anual según el cronograma y lineamientos establecidos en la Resolución de Matricula.</t>
  </si>
  <si>
    <t>Porcentaje de personas indígenas que acceden al Sistema Educativo Oficial.</t>
  </si>
  <si>
    <t>(Sumatoria de personas indígenas que acceden al Sistema Educativo Oficial/ Total de personas indígenas que solicitan cupo en el Sistema Educativo Oficial) *100</t>
  </si>
  <si>
    <t>100% (3.068 estudiantes)
Año= 2019</t>
  </si>
  <si>
    <t>4.2 Construcción e implementación de un modelo de educación intercultural para los pueblos indígenas, que incluya niveles de educación propia, diseños curriculares, capacitación a docentes, diseño de material didáctico, investigación, seguimiento y evalúa</t>
  </si>
  <si>
    <t>Realizar acompañamiento pedagógico a las IED que cuentan con estudiantes indígenas para fortalecer los procesos de educación intercultural y bilingüe en el sistema educativo distrital, contando con la contratación de dinamizadores culturales y de dos (2) profesionales indígenas de los catorce pueblos del espacio autónomo indígena. La entidad garantizara los recursos necesarios para dar cumplimiento a la acción.</t>
  </si>
  <si>
    <t>Número de Instituciones Educativas acompañadas para fortalecer los procesos de educación intercultural y bilingüe en el sistema educativo distrital</t>
  </si>
  <si>
    <t>Sumatoria de Instituciones Educativas acompañadas</t>
  </si>
  <si>
    <t>22 IED
Año=2019</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</si>
  <si>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</si>
  <si>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</si>
  <si>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 xml:space="preserve">Dirección de Inclusión e Integración de Poblaciones </t>
  </si>
  <si>
    <t xml:space="preserve">Virginia Torres Montoya </t>
  </si>
  <si>
    <t xml:space="preserve">vtorresm1@educacionbogota.gov.co </t>
  </si>
  <si>
    <t>Garantizar y promover el diálogo de saberes entre las autoridades indígenas de la ciudad, las Direcciones Locales de Educación, directivos docentes y comunidades educativas para el fortalecimiento de los procesos de educación intercultural, de los catorce pueblos del espacio autónomo. La entidad garantizara los recursos necesarios para dar cumplimiento a la acción.</t>
  </si>
  <si>
    <t>Número de encuentros de diálogo de saberes realizados</t>
  </si>
  <si>
    <t>Sumatoria de encuentros realizados con Direcciones Locales de Educación (DILE) con acompañamiento pedagógico en sus IED</t>
  </si>
  <si>
    <t>0
Año=2020</t>
  </si>
  <si>
    <t>4.1 Diseño e implementación progresiva del sistema de educación indígena propio – SEIP que permitan la permanencia y pervivencia de la identidad cultural de los pueblos indígenas.</t>
  </si>
  <si>
    <t>Diseñar una propuesta de educación indígena propia, intercultural y bilingüe en Bogotá, con participación de los catorce pueblos indígenas del espacio autónomo en la ciudad.</t>
  </si>
  <si>
    <t>Número de contratos realizados para diseñar una propuesta de educación indígena propia, intercultural y bilingüe en Bogotá, con participación de los pueblos indígenas en la ciudad</t>
  </si>
  <si>
    <t>Sumatoria de contratos realizados para la construcción de la propuesta</t>
  </si>
  <si>
    <t>3 contratos
Año=2020</t>
  </si>
  <si>
    <t>4.4 Promoción de estrategias pedagógicas y comunicativas para la divulgación de los derechos diferenciales de los pueblos indígenas dirigido a servidoras y servidores públicos, autoridades de policía, fuerzas militares y ciudadanía en general.</t>
  </si>
  <si>
    <t>Realizar tres eventos sobre educación propia e intercultural con estudiantes indígenas del espacio autónomo del sistema educativo distrital para el fortalecimiento y la pervivencia de su identidad cultural en la ciudad.</t>
  </si>
  <si>
    <t>Número de eventos realizados sobre educación propia e intercultural con estudiantes indígenas del sistema educativo distrital</t>
  </si>
  <si>
    <t>Sumatoria de eventos realizados con estudiantes indígenas de las IED acompañadas</t>
  </si>
  <si>
    <t>3 eventos
Año=2019</t>
  </si>
  <si>
    <t>Beneficiar al 100% de los estudiantes de los catorce pueblos del espacio autónomo indígena, que cumplan con los criterios de elegibilidad para la entrega de dispositivos tecnológicos para acceso a la conectividad. La entidad garantizara los recursos necesarios para dar cumplimiento a la acción.</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</si>
  <si>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</si>
  <si>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</si>
  <si>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LB= sin línea base
Año= N.A.</t>
  </si>
  <si>
    <t xml:space="preserve">90: Beneficiar a 100.000 estudiantes vulnerables con la entrega de dispositivos de acceso y conectividad, para contribuir al cierre de brechas digitales. </t>
  </si>
  <si>
    <t xml:space="preserve">7638: Fortalecimiento de la infraestructura y dotación de ambientes de aprendizaje y sedes administrativas a cargo de la Secretaría de Educación de Bogotá D.C.	</t>
  </si>
  <si>
    <t xml:space="preserve">Dirección de Dotaciones Escolares </t>
  </si>
  <si>
    <t>Liliana Díaz Poveda</t>
  </si>
  <si>
    <t>aldiazp@educacionbogota.gov.co</t>
  </si>
  <si>
    <t>1. Camino de gobierno propio y autonomía</t>
  </si>
  <si>
    <t>1.1 Garantizar acciones para la pervivencia, permanencia y fortalecimiento de la autonomía para la gobernabilidad de los pueblos indígenas y sus instituciones representativas en la ciudad, de conformidad con el Derecho Mayor, la Ley de Origen y la Ley Nat</t>
  </si>
  <si>
    <t>Realizar 6 espacios de capacitación sobre apropiación y uso de las TIC (2 espacios por año) dirigidos a autoridades indígenas, dinamizadores, líderes y lideresas, estudiantes indígenas, madres y padres de familia de los catorce pueblos del espacio autónomo. La entidad garantizara los recursos necesarios para dar cumplimiento a la acción.</t>
  </si>
  <si>
    <t>Número de espacios de capacitación realizados sobre apropiación y uso de TIC realizados</t>
  </si>
  <si>
    <t>Sumatoria de espacios de capacitación realizados sobre apropiación y uso de TIC realizados</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</si>
  <si>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</si>
  <si>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</si>
  <si>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7686: Implementación del programa de innovación y transformación pedagógica en los colegios públicos para el cierre de brechas educativas de  Bogotá D.C.</t>
  </si>
  <si>
    <t>Dirección de Ciencias, Tecnologías y Medios Educativos</t>
  </si>
  <si>
    <t>Ulia Yemail Cortés</t>
  </si>
  <si>
    <t>uyemail@educacionbogota.gov.co</t>
  </si>
  <si>
    <t>Garantizar e implementar talleres de orientación socio ocupacional dirigidos exclusivamente a los jóvenes indígenas de grado decimo y once que hacen parte del espacio autónomo, concertado entre la secretaria de educación distrital y sus autoridades tradicionales.</t>
  </si>
  <si>
    <t>Número de talleres realizados de orientación socio ocupacional dirigidos a la población indígena.</t>
  </si>
  <si>
    <t>Sumatoria de talleres de orientación socio ocupacional dirigidos a la población indígena.</t>
  </si>
  <si>
    <t>17: Jóvenes con capacidades: Proyecto de vida para la ciudadanía, la innovación y el trabajo del siglo XXI</t>
  </si>
  <si>
    <t>112: 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</si>
  <si>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7689: Fortalecimiento de las competencias de los jóvenes de media del distrito para afrontar los retos del siglo XXI en Bogotá D.C.</t>
  </si>
  <si>
    <t xml:space="preserve">Dirección de Educación Media </t>
  </si>
  <si>
    <t xml:space="preserve">José María Roldán Restrepo </t>
  </si>
  <si>
    <t xml:space="preserve">jroldanr@educacionbogota.gov.co </t>
  </si>
  <si>
    <t>La información de avances con corte al 31/ 12/ 2020 del seguimiento corresponde al periodo de fecha de inicio y finalización registrado en la matriz</t>
  </si>
  <si>
    <t xml:space="preserve">Garantizar el diseño e implementación de tres Cátedras de Pedagogía concertadas con las catorce autoridades indígenas del espacio autónomo, sobre pedagogías propias, interculturales que contribuyan a generar un proceso de reflexión, análisis, proyección, apropiación y fortalecimiento de la educación propia en contexto de ciudad, garantizando el desarrollo logístico y académico de las mismas. </t>
  </si>
  <si>
    <t>Número de Cátedras de Pedagogía realizadas sobre sobre pedagogías propias, interculturales y latinoamericanas</t>
  </si>
  <si>
    <t xml:space="preserve">Sumatoria de Cátedras de Pedagogía realizadas sobre sobre pedagogías propias, interculturales y latinoamericanas </t>
  </si>
  <si>
    <t xml:space="preserve">1 cátedra de pedagogía
Año= 2018
</t>
  </si>
  <si>
    <t>16: Transformación pedagógica y mejoramiento de la gestión educativa. Es con los maestros y maestras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</si>
  <si>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</si>
  <si>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Dirección de Formación de Docentes e Innovaciones Pedagógicas</t>
  </si>
  <si>
    <t xml:space="preserve">Nancy 
Martínez Álvarez </t>
  </si>
  <si>
    <t>nmartineza@educacionbogota.gov.co</t>
  </si>
  <si>
    <t xml:space="preserve">Realizar un programa de formación permanente dirigido a maestros, maestras y directivos docentes indígenas (avalados por las autoridades indígenas del espacio autónomo) o que forman estudiantes de dichas comunidades en las IED con vinculación en propiedad, relacionado con educación propia intercultural y bilingüe en contextos de ciudad. </t>
  </si>
  <si>
    <t>Número de maestros, maestras y directivos docentes apoyados con un programa de formación permanente relacionado con educación propia intercultural y bilingüe en contextos de ciudad</t>
  </si>
  <si>
    <t>Sumatoria de maestros, maestras y directivos docentes apoyados con un programa de formación permanente</t>
  </si>
  <si>
    <t>1 programa de formación permanente, 70 maestras y maestros 
Año= 2019</t>
  </si>
  <si>
    <t xml:space="preserve">Realizar una Estancia Pedagógica donde maestros, maestras y directivos docentes indígenas (avalados por las autoridades indígenas del espacio autónomo) o que forman estudiantes de dichas comunidades en las IED, vinculados en propiedad, visiten uno de los territorios de los pueblos indígenas pertenecientes al espacio autónomo de Bogotá, fomentando el intercambio de saberes entre las comunidades y los participantes. </t>
  </si>
  <si>
    <t>Número de Estancias Pedagógicas de intercambio de saberes realizada</t>
  </si>
  <si>
    <t>Sumatoria de Estancias Pedagógicas de intercambio de saberes</t>
  </si>
  <si>
    <t xml:space="preserve">Garantizar la formación pos gradual de 20 maestros, maestras y directivos docentes indígenas (avalados por las autoridades indígenas del espacio autónomo) o que forman estudiantes de dichas comunidades en las IED, vinculados en propiedad, en líneas o énfasis en educación intercultural o etnoeducación. </t>
  </si>
  <si>
    <t xml:space="preserve">Número de maestros, maestras y directivos docentes, apoyados con formación pos gradual en líneas o énfasis en educación intercultural o etnoeducación. </t>
  </si>
  <si>
    <t>Sumatoria de maestros, maestras y directivos docentes apoyados con programas de formación pos gradual</t>
  </si>
  <si>
    <t xml:space="preserve">32 docentes con formación los gradual
Año=2019 y 2020
</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</si>
  <si>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los gradual, especialmente en maestrías y 2.000 en estrategias de reconocimiento, formación permanente, innovación e investigación.</t>
  </si>
  <si>
    <t>Diseñar e implementar unas estrategias de acción para promover la permanencia y reducir el nivel de abandono de los jóvenes de las comunidades indígenas que hacen parte del espacio autónomo, desarrollando estrategias en conjunto con las autoridades indígenas, para el Acceso a la Educación Superior en las IES aliadas. La entidad garantizará los recursos necesarios para dar cumplimiento a la acción.</t>
  </si>
  <si>
    <t>Porcentaje de acciones desarrolladas para promover la permanencia y reducir  los niveles de abandono a las estrategias de Acceso a la Educación Superior en las  IES aliadas.</t>
  </si>
  <si>
    <t>(Sumatoria de acciones desarrolladas / sumatoria de acciones programas )*100</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</si>
  <si>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</si>
  <si>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</si>
  <si>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</si>
  <si>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Ricardo Moreno Patiño</t>
  </si>
  <si>
    <t>rmorenop@educacionbogota.gov.co</t>
  </si>
  <si>
    <t>Garantizar un proceso anual de divulgación y socialización de la oferta, para el acceso a la educación superior y educación postmedia para la comunidad Indígena, previa concertación con las autoridades indígenas de los cabildos que hacen parte del espacio autónomo. La entidad garantizara los recursos necesarios para realizar la acción.</t>
  </si>
  <si>
    <t xml:space="preserve">Número de socializaciones realizadas de las estrategias de Acceso a la Educación Superior para la Comunidad Indígena. </t>
  </si>
  <si>
    <t xml:space="preserve">Sumatoria de Socializaciones de las estrategias de Acceso a la Educación Superior para la Comunidad Indígena. </t>
  </si>
  <si>
    <t>2 Socializaciones efectuadas a la población objetivo, por medio de Facebook live, de manera presencial y de mas herramientas existentes.  
Año= 2020</t>
  </si>
  <si>
    <t>Garantizar el 15% de calificación diferencial en el documento de los términos de las convocatorias de Acceso a Educación Superior y Educación Postmedia para la comunidad indígena, sobre el total de la asignación incluyendo enfoque de género para mujeres,  previo cumplimiento de requisitos.</t>
  </si>
  <si>
    <t>Número de documentos elaborados de términos de las convocatorias de Acceso a Educación Superior y Educación Postmedia con el 15% de calificación diferencial para la comunidad indígena.
(Nota: Se encuentran sujetas a la creación,  direccionamiento y unificación de estrategias las cuales serán definidas en la Agencia de Educación Superior, en donde se garantice la asignación del porcentaje de participación a la comunidad indígena. Se garantiza la vinculación  previo cumplimiento de requisitos establecidos en las convocatorias.)</t>
  </si>
  <si>
    <t>Sumatoria de documentos de términos de las convocatorias de Acceso a Educación Superior y Educación Postmedia  con calificación diferencial.</t>
  </si>
  <si>
    <t xml:space="preserve">LB= La línea base de la presente acción afirmativa se basa en el aumento de los puntajes diferenciales los cuales permitirán que mas personas del pueblo indígena  pueda ingresar a la educación superior. 
Año= Convocatoria de Acceso a Educación Superior 2020-1. </t>
  </si>
  <si>
    <t>Elaborar e implementar un estudio de identificación de perfiles de formación y cualificación profesional para la población indígena orientado al acceso pertinente en educación superior y educación postmedia. La entidad garantizara los recursos necesarios para dar cumplimiento a la acción. realizando seguimiento semestralmente</t>
  </si>
  <si>
    <t xml:space="preserve">Número de estudios elaborados e implementados de identificación de perfiles de formación y cualificación profesional para la población indígena orientado al acceso pertinente en educación superior y educación postmedia. </t>
  </si>
  <si>
    <t>Sumatoria de estudios de identificación de perfiles de formación y cualificación profesional para la población indígena</t>
  </si>
  <si>
    <t xml:space="preserve">Evaluar  y ajustar la política pública de infancia y adolescencia en Bogotá Distrito Capital, de manera participativa y concertada con el espacio autónomo de pueblos indígenas. 
</t>
  </si>
  <si>
    <t>Reducción de las desigualdades</t>
  </si>
  <si>
    <t>Diferencial</t>
  </si>
  <si>
    <t xml:space="preserve">Encuentros para  la Inclusión de niñas, niños, adolescentes y  familias de los pueblos indígenas en los espacios de evaluación de la Política pública de Infancia y Adolescencia, </t>
  </si>
  <si>
    <t>Número de encuentros realizados con los pueblos indígenas en los espacios de evaluación de la Política pública de Infancia y Adolescencia</t>
  </si>
  <si>
    <t>Sin línea de base</t>
  </si>
  <si>
    <t>6 Sistema Distrital de Cuidado.</t>
  </si>
  <si>
    <t>7744: Generación de Oportunidades para el desarrollo integral de la Niñez y la Adolescencia de Bogotá</t>
  </si>
  <si>
    <t>Integración Social</t>
  </si>
  <si>
    <t>Secretaria Distrital de Integración Social</t>
  </si>
  <si>
    <t>Subdirección para la Infancia</t>
  </si>
  <si>
    <t>Luis Hernando Parra Nope</t>
  </si>
  <si>
    <t>3279797 Ext: 12410</t>
  </si>
  <si>
    <t>lparra@sdis.gov.co</t>
  </si>
  <si>
    <t xml:space="preserve">Garantizar el funcionamiento de las once Casas de Pensamiento Intercultural en concertación con el espacio autónomo de los pueblos indígenas de Bogotá. </t>
  </si>
  <si>
    <t>Número de Casas de Pensamiento Intercultural que aportan a la pervivencia cultural indígena en contexto de ciudad.</t>
  </si>
  <si>
    <t>Sumatoria de Casas de Pensamiento Intercultural en funcionamiento.
2021: 11
2022: 12
2023: 12
2024: 12</t>
  </si>
  <si>
    <t xml:space="preserve">Aperturar 1 (una) Casa de Pensamiento Intercultural para el año 2022 en concertación con el espacio autónomo de pueblos indígenas en Bogotá. </t>
  </si>
  <si>
    <t xml:space="preserve"> Número de Casa de Pensamiento Intercultural para la pervivencia cultural indígena en contexto de ciudad.</t>
  </si>
  <si>
    <t>Sumatoria de  Casas de Pensamiento Intercultural aperturada.
2022- 1</t>
  </si>
  <si>
    <t xml:space="preserve">Garantizar que mínimo el 80% del talento humano de las  Casas de Pensamiento Intercultural sea indígena; con el debido aval de las autoridades indígenas. </t>
  </si>
  <si>
    <t>Porcentaje de Talento Humano con pertenencia indígena contratado en las Casas de Pensamiento Intercultural</t>
  </si>
  <si>
    <t>Número de  personas con pertenencia indígena contratadas en las Casas de Pensamiento Intercultural/Número de personas con pertenencia indígena programadas para ser contratadas en las casas de pensamiento intercultural *100
2021: 80%
2022:80%
2023:100%
2024:1O0%</t>
  </si>
  <si>
    <t>Contratar mínimo 3 sabedores o sabedoras indígenas en cada una de las Casas de Pensamiento Intercultural para movilizar y fortalecer las prácticas pedagógicas, culturales y comunitarias.</t>
  </si>
  <si>
    <t>Profesionales con pertenencia étnica contratados para las Casas de Pensamiento Intercultural en funcionamiento.</t>
  </si>
  <si>
    <t>Número de profesionales con pertenencia étnica contratados pertenecientes a la  de Casas de Pensamiento Intercultural en funcionamiento.
2021: 33
2022: 33
2023: 33
2024: 33</t>
  </si>
  <si>
    <t>La dotación ancestral, se realizará en la extensión de las Acciones Afirmativas 2020, así las cosas, no se podría establecer una nueva compra para cada año.</t>
  </si>
  <si>
    <t>Número de Dotación ancestral entregada en las 11 Casas de Pensamiento Intercultural</t>
  </si>
  <si>
    <t>Sumatoria de Entregas de dotación ancestral en las 11 Casas de Pensamiento Intercultural</t>
  </si>
  <si>
    <t>Compra de materiales de consumo diferenciales para la construcción y elaboración de artes propias, prácticas y costumbres para cada Casa de Pensamiento Intercultural en el marco de la dotación ancestral entre el año 2022 al 2024.</t>
  </si>
  <si>
    <t>Número de entrega de materiales de consumo diferenciales para la construcción y elaboración de artes propias para cada Casa de Pensamiento Intercultural en el marco de la dotación ancestral</t>
  </si>
  <si>
    <t>Sumatoria de entregas de  materiales de consumo diferenciales para la construcción y elaboración de artes propias para cada Casa de Pensamiento Intercultural en el marco de la dotación ancestral</t>
  </si>
  <si>
    <t>Implementar un plan anual de trabajo concertado con los Cabildos Indígenas e integración Social para el funcionamiento y fortalecimiento cultural en cada una de las Casas de Pensamiento Intercultural.</t>
  </si>
  <si>
    <t>Número de Planes de trabajo implementados para el funcionamiento y fortalecimiento cultural en cada una de las Casas de Pensamiento Intercultural.</t>
  </si>
  <si>
    <t>Sumatoria de  planes de trabajo implementados para el funcionamiento y fortalecimiento cultural en cada una de las Casas de Pensamiento Intercultural.</t>
  </si>
  <si>
    <t>Diseño e implementación de rutas de atención diferencial a los servicios sociales del Estado para los pueblos indígenas.</t>
  </si>
  <si>
    <t>Consolidar e implementar una ruta de trabajo para la inclusión de gestantes indígenas en los servicios sociales de la Subdirección para la Infancia.</t>
  </si>
  <si>
    <t>Número de Rutas de trabajo para la inclusión de gestantes indígenas en los servicios sociales de la Subdirección para la Infancia.</t>
  </si>
  <si>
    <t>Sumatoria de Ruta de trabajo formulada e implementada para la inclusión de gestantes indígenas en los servicios sociales de la Subdirección para la Infancia.</t>
  </si>
  <si>
    <t xml:space="preserve">Garantizar la inclusión del enfoque étnico en el programa de TMC para el beneficio de jóvenes indígenas que cumplan el proceso requerido para su focalización
</t>
  </si>
  <si>
    <t>Poblacional - diferencial; territorial</t>
  </si>
  <si>
    <t>Numero de Informes que brinde avances de la inclusión del enfoque étnico en el programa de TMC para el beneficio de jóvenes indígenas que cumplan el proceso requerido para su focalización.</t>
  </si>
  <si>
    <t>Sumatoria de informes que permitan evidenciar la implementación del enfoque étnico en el programa de TMC para el beneficio de jóvenes indígenas que cumplan el proceso requerido para su focalización.</t>
  </si>
  <si>
    <t>sin línea base</t>
  </si>
  <si>
    <t>17 Jóvenes con capacidades: Proyecto de vida para la ciudadanía, la innovación y el trabajo del siglo XXI</t>
  </si>
  <si>
    <t>7740: Generación Jóvenes con Derechos en Bogotá</t>
  </si>
  <si>
    <t>Secretaría Distrital de Integración Social</t>
  </si>
  <si>
    <t xml:space="preserve">Subdirección para la Juventud </t>
  </si>
  <si>
    <t>Sergio Fernández</t>
  </si>
  <si>
    <t>sfernandezg@sdis.gov.co</t>
  </si>
  <si>
    <t>Construir e implementar  un Plan de trabajo entre la SDIS y el espacio autónomo indígenas para garantizar la inclusión del 100% de la juventud de la población indígena en las estrategias de la Subdirección para la Juventud que aporte a la implementación de la política pública.</t>
  </si>
  <si>
    <t xml:space="preserve">Porcentaje de avance de fases o actividades para el seguimiento del plan de trabajo diseñado e implementado para asegurar el cumplimiento del enfoque diferencial étnico en los servicios con cobertura y atención territorial de la Subdirección para la Juventud.
</t>
  </si>
  <si>
    <t>(Número de Fases ejecutadas para el seguimiento del plan de trabajo diseñado e implementado / Número de fases  programadas)*100</t>
  </si>
  <si>
    <t xml:space="preserve">Vincular un gestor territorial indígena que movilice y acompañe los procesos a desarrollar para la juventud indígena desde la Subdirección para la juventud. </t>
  </si>
  <si>
    <t>Número de Gestores territoriales indígena contratados</t>
  </si>
  <si>
    <t>Sumatoria de Gestores territoriales indígenas contratados</t>
  </si>
  <si>
    <t>Vincular a jóvenes étnicos indígenas  en los servicios con cobertura y atención territorial enfocada en los servicios sociales y estrategias de la Subdirección para la Juventud.</t>
  </si>
  <si>
    <t>Porcentaje de jóvenes étnicos indígenas vinculados a los servicios con cobertura y atención territorial</t>
  </si>
  <si>
    <t>(Número de jóvenes étnicos indígenas vinculados a los servicios con cobertura y atención territorial/Número de jóvenes étnicos indígenas programados)X 100</t>
  </si>
  <si>
    <t>Se brindará atención a las personas habitantes de calle pertenecientes a los pueblos indígenas con enfoque diferencial étnico.</t>
  </si>
  <si>
    <t>Porcentaje de personas habitantes de calle y en riesgo de estarlo pertenecientes a los pueblos indígenas atendidos con enfoque diferencial étnico</t>
  </si>
  <si>
    <t xml:space="preserve">Número de personas habitantes de calle y en riesgo de estarlo pertenecientes a los pueblos indígenas atendidos / Número de personas habitantes de calle y en riesgo de estarlo pertenecientes a los pueblos indígenas que solicitan atención * 100 </t>
  </si>
  <si>
    <t>16 personas habitantes de calle pertenecientes a los pueblos Indígenas  atendidos entre 2016-2020</t>
  </si>
  <si>
    <t>3 Movilidad Social Integral</t>
  </si>
  <si>
    <t>Proyecto 7757 - Implementación de estrategias y servicios integrales para el abordaje del fenómeno de habitabilidad en calle en Bogotá</t>
  </si>
  <si>
    <t>Subdirección para la Adultez</t>
  </si>
  <si>
    <t>Daniel Mora Ávila Miguel Alberto González</t>
  </si>
  <si>
    <t>3279797 ext. 65000</t>
  </si>
  <si>
    <t>dmoraa@sdis.gov.co mgonzaleza@sdis.gov.co</t>
  </si>
  <si>
    <t xml:space="preserve">Garantizar el uso de los espacios pertinentes en los Centros Día para la implementación de la estrategia intercultural desde la orientación del saber ser de los pueblos indígenas en articulación con las redes de cuidado comunitario y servicio social, para  la conservación de los saberes  de los mayores y las identidades de los pueblos indígenas, teniendo en cuenta las diversas cosmovisiones de los pueblos.
</t>
  </si>
  <si>
    <t>Diferencial _ Étnico</t>
  </si>
  <si>
    <t>Porcentaje de localidades con  Redes de cuidado comunitario dinamizadas en la ciudad con inclusión de personas mayores de los pueblos indígenas</t>
  </si>
  <si>
    <t>(N° de Localidades con Redes de cuidado comunitario Dinamizadas en la ciudad con inclusión de personas mayores de los pueblos indígenas/ N° de Localidades con población indígena identificada) * 100</t>
  </si>
  <si>
    <t>6 Sistema Distrital del Cuidado</t>
  </si>
  <si>
    <t>Proyecto 7770 Compromiso con el envejecimiento activo y una Bogotá cuidadora e incluyente</t>
  </si>
  <si>
    <t xml:space="preserve">Secretaría Distrital de Integración Social </t>
  </si>
  <si>
    <t>Subdirección para la Vejez</t>
  </si>
  <si>
    <t xml:space="preserve">Sonia Tovar
Viviana Cajamarca </t>
  </si>
  <si>
    <t>313 8223056
3195857305</t>
  </si>
  <si>
    <t>stovar@sdis.gov.co
vcajamarca@sdis.gov.co</t>
  </si>
  <si>
    <t xml:space="preserve">Contratar a 10  agentes culturales indígenas dentro del talento humano de la estrategia intercultural de vejez indígena en el marco del servicio social  Centro Día, para fortalecer el envejecimiento activo desde las prácticas culturales y comunitarias de los pueblos indígenas. </t>
  </si>
  <si>
    <t>Número de agentes culturales indígenas contratados</t>
  </si>
  <si>
    <t>Número de agentes culturales  indígenas contratados por el proyecto</t>
  </si>
  <si>
    <t xml:space="preserve">Garantizar los insumos para la implementación de la estrategia intercultural de vejez indígena en el marco del servicio social Centro Dia con el enfoque territorial y diferencial, en concertación con los 14 pueblos del espacio autónomo indígena. </t>
  </si>
  <si>
    <t>Porcentaje de estrategias interculturales con perspectiva  indígena  ajustada e implementada</t>
  </si>
  <si>
    <t>(N° de estrategias interculturales con perspectiva  indígena ajustada e implementada  / N° de estrategias interculturales con perspectiva  indígena propuestas) * 100</t>
  </si>
  <si>
    <t>Garantía para la implementación de medidas de protección integral que tengan en cuenta los derechos diferenciales de los sujetos de protección especial al interior de los pueblos indígenas, concertadas de acuerdo con sus particularidades culturales</t>
  </si>
  <si>
    <t>Revisar y ajustar  los criterios de priorización con el espacio autónomo indígena, para garantizar la entrega del 100% de apoyos económicos a personas mayores de los pueblos indígenas que soliciten y cumplan los criterios.</t>
  </si>
  <si>
    <t>Porcentaje de Personas mayores indígenas vinculadas al servicio de apoyos económicos</t>
  </si>
  <si>
    <t>(N° de Personas Mayores indígenas que reciben apoyos económicos / N° de apoyos económicos disponibles para personas mayores indígenas que cumplan con criterios de ingreso) * 100</t>
  </si>
  <si>
    <t xml:space="preserve">1. Camino de gobierno propio y autonomía
</t>
  </si>
  <si>
    <t>1.2 Garantizar la construcción de mecanismos de coordinación entre el sistema de justicia propia de los pueblos indígenas y el sistema de justicia ordinaria; de tal manera que se garantice, proteja, restituya y restablezca el derecho al ejercicio pleno de</t>
  </si>
  <si>
    <t>Generar mecanismos de articulación y coordinación con la jurisdicción especial indígena, que posibiliten la atención de quienes con pertenecía étnica indígena estén en riesgo, sean o hayan sido víctimas de violencias en el contexto familiar, de conformidad con la Ley 2126 de 2021 y el bloque de constitucionalidad</t>
  </si>
  <si>
    <t>diferencial y de género</t>
  </si>
  <si>
    <t>Número  de mecanismos de articulación y coordinación con la jurisdicción especial indígena, que posibiliten la atención de niños, niñas y adolescentes victimas de violencias sexuales con pertenencia étnica indígena, así como de personas victimas de violencia intrafamiliar de conformidad con el bloque de constitucionalidad.</t>
  </si>
  <si>
    <t>Sumatoria de mecanismos de articulación y coordinación con la jurisdicción especial indígena, que posibiliten la atención de niños, niñas y adolescentes victimas de violencias sexuales con pertenencia étnica indígena, así como de personas victimas de violencia intrafamiliar de conformidad con el bloque de constitucionalidad.</t>
  </si>
  <si>
    <t>Plataforma institucional para la seguridad y justicia</t>
  </si>
  <si>
    <t>Fortalecer el 100% de las Comisarías de Familia en su estructura organizacional y su capacidad
operativa. humana y tecnológica. para garantizar a las víctimas de violencia intrafamiliar el oportuno acceso a la justicia y
la garantía integral de sus derechos..</t>
  </si>
  <si>
    <t>Implementar un plan de acción para el fortalecimiento de las Comisarias de Familia en
la atención integral para el acceso a la justicia y la garantía de derechos frente a la violencia intrafamiliar.</t>
  </si>
  <si>
    <t>Subdirección para la Familia</t>
  </si>
  <si>
    <t>Omaira Orduz
Luz Myriam Rincón</t>
  </si>
  <si>
    <t xml:space="preserve">3168758190
</t>
  </si>
  <si>
    <t xml:space="preserve">rorduz@sdis.gov.co
lrinconl@sdis.gov.co
</t>
  </si>
  <si>
    <t>Creación de una ruta con enfoque diferencial e interseccional y que posibilite la articulación con la justicia propia, para la atención de quienes con quienes con pertenecía étnica indígena estén en riesgo, sean o hayan sido víctimas de violencias en el contexto familiar, de conformidad con la Ley 2126 de 2021 y el bloque de constitucionalidad.</t>
  </si>
  <si>
    <t>Porcentaje de avance de documento con la ruta de atención a las víctimas de violencia intrafamiliar y niños, niñas y adolescentes victimas de violencia sexual pertenecientes a los pueblos indígenas, recepcionados por las Comisarias de Familia, en articulación con la justicia propia, construido y socializado con Comisarias de familia y Autoridades indígenas.</t>
  </si>
  <si>
    <t>Porcentaje de avance en la formulación y socialización del documento con la  ruta de atención a las víctimas de violencia intrafamiliar y niños, niñas y adolescentes victimas de violencia sexual pertenecientes a los pueblos indígenas, recepcionados por las Comisarias de Familia /avance programado  en la formulación y socialización del documento con la  ruta de atención  a las víctimas de violencia intrafamiliar y niños, niñas y adolescentes victimas de violencia sexual pertenecientes a los pueblos indígenas, recepcionados por las Comisarias de Familia 100%</t>
  </si>
  <si>
    <t>5. Camino de economía indígena</t>
  </si>
  <si>
    <t>Apoyo técnico y financiero para implementar y fomentar las actividades productivas y económicas tradicionales y contemporáneas, propias de los pueblos indígenas a través de la creación y fortalecimiento de famiempresas, microempresas, empresas asociativas y otras formas comunitarias de producción.</t>
  </si>
  <si>
    <t>Revisar y ajustar  los criterios de priorización con el espacio autónomo indígena, para garantizar la atención del 100% de  cuidadores y cuidadoras de personas con discapacidad de los pueblos indígenas.</t>
  </si>
  <si>
    <t>Mesas de trabajo espacio autónomo indígena - Criterios estrategia territorial</t>
  </si>
  <si>
    <t>Sumatoria de mesas de trabajo realizadas con el espacio autónomo indígena para garantizar la atención del 100% de  cuidadores y cuidadoras de personas con discapacidad de los pueblos indígenas.</t>
  </si>
  <si>
    <t>Sistema Distrital de Cuidado</t>
  </si>
  <si>
    <t>Implementar una (1) estrategia territorial para cuidadores y cuidadoras de personas con discapacidad,  que contribuya al reconocimiento socioeconómico y redistribución de roles en el marco del Sistema Distrital de Cuidado.</t>
  </si>
  <si>
    <t>7771 Fortalecimiento de las oportunidades de inclusión de las personas con discapacidad y sus cuidadores-as en Bogotá</t>
  </si>
  <si>
    <t>Proyecto de Discapacidad</t>
  </si>
  <si>
    <t>Nathalie Ariza Castellanos</t>
  </si>
  <si>
    <t>jarizac@sdis.gov.co</t>
  </si>
  <si>
    <t xml:space="preserve">Vincular a un gestor territorial indígena en el marco del proyecto 7771, en preferencia cuidador-a de persona con discapacidad. </t>
  </si>
  <si>
    <t>Trabajo decente y crecimiento económico</t>
  </si>
  <si>
    <t>Vinculación gestor territorial indígena</t>
  </si>
  <si>
    <t>Número de personas indígenas contratadas como gestores territoriales por cada vigencia</t>
  </si>
  <si>
    <t xml:space="preserve">Revisar y ajustar una ruta de atención diferencial a personas con discapacidad, pertenecientes a los pueblos indígenas,  para garantizar el 100% de su atención, en concertación con el espacio autónomo indígena. </t>
  </si>
  <si>
    <t>Ruta de atención diferencial a personas con discapacidad, pertenecientes a los pueblos indígenas</t>
  </si>
  <si>
    <t>Avance porcentual en la definición, ajuste y seguimiento de la ruta diferencial / Programación porcentual de avance * 100%</t>
  </si>
  <si>
    <t>Incrementar en 30% la atención de las personas  con discapacidad en Bogotá, mediante procesos de articulación intersectorial, con mayor capacidad de respuesta integral teniendo en cuenta el contexto social e implementar el registro distrital de cuidadoras y cuidadores de personas con discapacidad, garantizando así el cumplimiento del Art 10 del acuerdo distrital 710 de 2018.</t>
  </si>
  <si>
    <t xml:space="preserve">Garantizar la Inclusión en el entorno productivo y educativo de las personas con discapacidad, cuidadores-ras pertenecientes a los pueblos indígenas, teniendo encuentra el enfoque diferencial indígena y en concertación con el espacio autónomo indígena </t>
  </si>
  <si>
    <t>Inclusión en entornos productivo y educativo</t>
  </si>
  <si>
    <t>Número de personas con discapacidad y cuidadores-as de grupos indígenas incluidas / Número de personas con discapacidad y cuidadores-as de grupos indígenas programadas para inclusión * 100%</t>
  </si>
  <si>
    <t xml:space="preserve">Incrementar en 40% los procesos de inclusión educativa y productiva de las personas con discapacidad, sus cuidadores y cuidadoras. </t>
  </si>
  <si>
    <t>Definición de estrategias de capacitación y formación para la inserción laboral y el óptimo desarrollo de las dinámicas productivas, partiendo de las características socioculturales de los pueblos indígenas.</t>
  </si>
  <si>
    <t xml:space="preserve">Conformar una ruta de trabajo entre la SDIS Y el espacio autónomo indígena para aportar a ficha de caracterización del registro de cuidadores y cuidadoras de personas con discapacidad pertenecientes a los pueblos indígenas. </t>
  </si>
  <si>
    <t>Número de Mesas de trabajo realizadas con el espacio autónomo indígena para aportar a ficha de caracterización del registro de cuidadores y cuidadoras de personas con discapacidad.</t>
  </si>
  <si>
    <t>Sumatoria de mesas de trabajo realizadas con el espacio autónomo indígena para aportar a ficha de caracterización del registro de cuidadores y cuidadoras de personas con discapacidad.</t>
  </si>
  <si>
    <t xml:space="preserve">Garantizar la vinculación de cuatro personas idóneas de los pueblos indígenas, que contribuya al fortalecimiento de los procesos sociales y territoriales, de acuerdo con la identidad cultural y la cosmovisión, con el fin de lograr un enfoque diferencial y sensibilización  para la atención de la Población Indígena.
</t>
  </si>
  <si>
    <t>Territorial, diferencial-poblacional</t>
  </si>
  <si>
    <t>Personas indígenas vinculadas en la Dirección Territorial</t>
  </si>
  <si>
    <t># de personas indígenas vinculadas en la Dirección Territorial</t>
  </si>
  <si>
    <t>1 persona indígena contratada en la Dirección Territorial de octubre a diciembre de 2020</t>
  </si>
  <si>
    <t>Varios programas</t>
  </si>
  <si>
    <t>Varias metas (15,63,545)</t>
  </si>
  <si>
    <t>Varios proyectos (7735, 7749, 7768)</t>
  </si>
  <si>
    <t>Dirección Territorial</t>
  </si>
  <si>
    <t>Fanny Melina Gurtiérrez Garzón
 Irina Flórez Ruiz</t>
  </si>
  <si>
    <t>3115404718
 3138943606</t>
  </si>
  <si>
    <t>fgutierrezg@sdis.gov.co
 iflorez@sdis.gov.co</t>
  </si>
  <si>
    <t>Se actualiza información en columnas BF, BG, BH, de persona responsable de la acción, por cambio de directiva</t>
  </si>
  <si>
    <t>Atender al 100% de las personas indígenas que se encuentren en situación de emergencia social y de vulnerabilidad inminente a través del servicio "Enlace Social".</t>
  </si>
  <si>
    <t>Fin de la pobreza</t>
  </si>
  <si>
    <t>Territorial, diferencial-poblacional y de género</t>
  </si>
  <si>
    <t>Porcentaje de personas indígenas  en situación de emergencia social y de vulnerabilidad inminente atendidas a través del servicio "Enlace Social"</t>
  </si>
  <si>
    <t>(Número de personas indígenas en situación de emergencia social y de vulnerabilidad inminente atendidas a través del servicio Enlace Social / Número de personas indígenas que cumplan los criterios técnicos  de  emergencia social y vulnerabilidad inminente requeridos para el servicio Enlace Social) * 100</t>
  </si>
  <si>
    <t>623 personas indígenas atendidas por enlace social, línea base periodo enero 2017 -  a abril del 2020</t>
  </si>
  <si>
    <t xml:space="preserve">6. Sistema Distrital del Cuidado </t>
  </si>
  <si>
    <t xml:space="preserve">7749 Estrategia de Territorios Cuidadores </t>
  </si>
  <si>
    <t>8. Camino hacia la soberanía y la seguridad alimentaria</t>
  </si>
  <si>
    <t>8.4 Diseño e implementación de programas y proyectos que garanticen el acceso a los alimentos para los pueblos indígenas con mayor grado de fragilidad y vulnerabilidad social, bajo un enfoque diferencial.</t>
  </si>
  <si>
    <t xml:space="preserve">Entregar el 100% apoyos alimentarios,  programados en la Complementación Alimentaria Canasta Básica Indígena  a familias en condición de pobreza y pobreza extrema. </t>
  </si>
  <si>
    <t>Hambre cero</t>
  </si>
  <si>
    <t>Derechos Humanos, Enfoque Diferencial</t>
  </si>
  <si>
    <t xml:space="preserve">porcentaje de personas indígenas  atendidas mediante apoyos alimentarios a través de Canasta Básica Indígena a familias en condición de pobreza y pobreza extrema  </t>
  </si>
  <si>
    <t>(Número  de personas indígenas atendidas mediante apoyos alimentarios a través de Canasta Básica Indígena a familias en condición de pobreza y pobreza extrema  /Número  de personas indígenas que cumplen con los requisitos para ser atendidos a través de Canasta Básica indígena a familias en condición de pobreza y pobreza extrema *100</t>
  </si>
  <si>
    <t>3015 personas atendidas en el 2019</t>
  </si>
  <si>
    <t xml:space="preserve">Sistema Distrital del Cuidado </t>
  </si>
  <si>
    <t>7745: Compromiso por una alimentación integral en Bogotá</t>
  </si>
  <si>
    <t>Dirección de Nutrición y Abastecimiento</t>
  </si>
  <si>
    <t>Boris Alexander Flomin de León
Sandra Milena Yo pasa</t>
  </si>
  <si>
    <t>3279797 ext. 70000</t>
  </si>
  <si>
    <t>bflomin@sdis.gov.co
syopasa@sdis.gov.co</t>
  </si>
  <si>
    <t>Entregar el 100% de los apoyos alimentarios a través de bonos canjeables a las familias  indígena vulnerables en Bogotá en el marco del dialogo con el espacio autónomo indígena</t>
  </si>
  <si>
    <t xml:space="preserve">Porcentaje  de personas indígenas  atendidas  con apoyos alimentarios entregados a través de Bonos canjeables por alimentos </t>
  </si>
  <si>
    <t>(Número de personas indígenas atendidas mediante  apoyos alimentarios entregados a través de Bonos canjeables por alimentos /Número de personas indígenas programas para ser atendidas  con apoyos alimentarios entregados a través de Bonos canjeables por alimentos*100</t>
  </si>
  <si>
    <t>746 personas atendidas con bonos del proyecto en el 2019</t>
  </si>
  <si>
    <t>Boris Alexander Flomin de Leon
Sandra Milena Yopasa</t>
  </si>
  <si>
    <t>Capacitar 584 hogares en educación nutricional y fortalecimiento de usos y costumbres desde el componente social, por medio de acciones y/o actividades ejecutadas desde el equipo social y nutricional del Cabildo Indígena</t>
  </si>
  <si>
    <t>Salud y bienestar</t>
  </si>
  <si>
    <t>Número de hogares  participantes de la Complementación alimentaria Canasta Básica Indígena, orientados en educación nutricional y/o fortalecimiento en usos y costumbres.</t>
  </si>
  <si>
    <t>Sumatoria  de hogares  participantes de la Complementación alimentaria Canasta Básica Indígena, orientados en educación nutricional y/o fortalecimiento en usos y costumbres.</t>
  </si>
  <si>
    <t>sin línea Base</t>
  </si>
  <si>
    <t>Boris Alexander Flomin de León
Sandra Milena Yopasa</t>
  </si>
  <si>
    <t xml:space="preserve">Garantizar la vinculación del 100% de jóvenes Indígenas que hagan parte del modelo pedagógico del IDIPRON, que cumplan con el perfil requerido en los convenios que se encuentren activos, teniendo en cuenta el enfoque diferencial indígena. </t>
  </si>
  <si>
    <t>Poblacional - diferencial</t>
  </si>
  <si>
    <t>Porcentaje de vinculación de jóvenes indígenas a los convenios Activos gestionados por IDIPRON</t>
  </si>
  <si>
    <t>((Número de jóvenes  indígenas  del Idipron vinculados a convenios)/(Total de jóvenes  indígenas atendidos por el Idipron))*100</t>
  </si>
  <si>
    <t>14 Jóvenes indígenas vinculados a convenios en el año 2019</t>
  </si>
  <si>
    <t>7726 Desarrollo Capacidades y Ampliación de Oportunidades de Jóvenes para su Inclusión Social y Productiva Bogotá</t>
  </si>
  <si>
    <t>IDIPRON</t>
  </si>
  <si>
    <t>Fabián Andrés Correa Álvarez
Karen Sarmiento Martínez</t>
  </si>
  <si>
    <t>3223074510
3118551051</t>
  </si>
  <si>
    <t>fabian.correa@idipron.gov.co
karen.sarmiento@idipron.gov.co</t>
  </si>
  <si>
    <t>6. Camino de salud y medicina ancestral</t>
  </si>
  <si>
    <t>6.2- Atención integral en salud y cobertura total del Régimen Subsidiado para la población indígena, exceptuando los casos definidos en el artículo 5 de la Ley 691 de 2001</t>
  </si>
  <si>
    <r>
      <rPr>
        <sz val="12"/>
        <color theme="1"/>
        <rFont val="Arial"/>
        <family val="2"/>
      </rPr>
      <t>Establecer una ruta diferencial concertada que permita un crecimiento progresivo de la cobertura del 95% del aseguramiento al sistema general de salud de la población indígena de los</t>
    </r>
    <r>
      <rPr>
        <b/>
        <sz val="12"/>
        <color theme="1"/>
        <rFont val="Arial"/>
        <family val="2"/>
      </rPr>
      <t xml:space="preserve"> cabildos reconocidos en el Distrito Capital quienes presentan listado censal</t>
    </r>
    <r>
      <rPr>
        <sz val="12"/>
        <color theme="1"/>
        <rFont val="Arial"/>
        <family val="2"/>
      </rPr>
      <t xml:space="preserve"> y cumplen con la normatividad vigente.</t>
    </r>
  </si>
  <si>
    <t xml:space="preserve">3- Salud y bienestar </t>
  </si>
  <si>
    <t xml:space="preserve">Poblacional - Diferencial </t>
  </si>
  <si>
    <t xml:space="preserve">Porcentaje de avance en la implementación de la ruta diferencial y concertada  de afiliación al SGSSS a fin de evidenciar el crecimiento de la cobertura de Población (indígena) afiliada del Régimen Subsidiado.
</t>
  </si>
  <si>
    <t>Actividades realizadas en la implementación de la ruta concertada/ actividades programadas en el marco de la ruta diferencial * 100</t>
  </si>
  <si>
    <t xml:space="preserve">Inversión </t>
  </si>
  <si>
    <t>Mejora de la gestión de instituciones de salud</t>
  </si>
  <si>
    <t>66- A 2024 conseguir una cobertura del  95% o más el aseguramiento de la población al SGSSS en el Distrito Capital. (Con base en Censo DANE 2018).</t>
  </si>
  <si>
    <t xml:space="preserve">Salud </t>
  </si>
  <si>
    <t>Secretaría Distrital de Salud</t>
  </si>
  <si>
    <t>Subdirección de Administración del Aseguramiento</t>
  </si>
  <si>
    <t>Gloria Jannett Quiñones Cárdenas
Delio Adenawer Atuesta García</t>
  </si>
  <si>
    <t>3649090 Ext 9615  Ext. 9989</t>
  </si>
  <si>
    <t>gjquinones@saludcapital.gov.co
DAAtuesta@saludcapital.gov.co</t>
  </si>
  <si>
    <t>Respecto a la asignación del presupuesto para el cuatrenio se precisa que la acción afirmativa a implementar hace parte del proceso de afiliación al régimen subsidiado, por lo cual, aunque no se destinan recursos específicos la SDS - Dirección de Aseguramiento y Garantía del Derecho a la Salud, garantizará el cumplimiento de la misma mediante la gestión de la Subdirección de Administración del Aseguramiento.  Lo anterior fue informado en el espacio de concertación con las autoridades indígenas.</t>
  </si>
  <si>
    <t>6.6- Apoyo en el diseño y funcionamiento de la Institución Prestadora de Servicios de Salud (IPS) de los pueblos y autoridades indígenas de Bogotá en articulación con los procesos de prestación de servicios a la EPS pública distrital.</t>
  </si>
  <si>
    <t xml:space="preserve">Instalar una mesa de dialogo y seguimiento permanente con las EAPB (su respectiva red de prestación de servicios) y espacio autónomo Indígena, para surtir los procesos de concertación y acuerdos en la atención diferencial en el acceso y la prestación del servicio de la población Indígena. </t>
  </si>
  <si>
    <t>Una mesa de dialogo y seguimiento permanente con las EAPB con el espacio autónomo indígena para concertación y acuerdos.</t>
  </si>
  <si>
    <t>Una mesa de dialogo con las EAPB y el espacio autónomo indígena sesionando en concordancia con el plan de acción definido.</t>
  </si>
  <si>
    <t>Subdirección de Garantía del Derecho a la Salud</t>
  </si>
  <si>
    <t>Cris Encarnación Reyes Gómez</t>
  </si>
  <si>
    <t>3649090 Ext 9010</t>
  </si>
  <si>
    <t>cereyes@saludcapital.gov.co</t>
  </si>
  <si>
    <t>6.4- Prestación adecuada y oportuna de todas las actividades e intervenciones contenidas en el Plan Obligatorio de Salud –POS-; en cuanto a la ejecución del Plan de Intervenciones Colectivas PIC. Las acciones a desarrollar deberán concertarse con las autoridades y organizaciones indígenas y su ejecución se podrá realizar a través de convenios que realicen las ESE con las IPS indígenas, dependiendo de su naturaleza.</t>
  </si>
  <si>
    <t>Establecer una Ruta que permita la resolución de barreras de acceso en la población indígena en el marco del SGSSS, a través del fortalecimiento de los canales de información existentes para la identificación de necesidades de la población, la cual vincule todos los actores de sistema (subredes, EPS y comunidad), a través de  mesas de concertación con el espacio autónomo Indígena para la definición de la implementación de la misma.</t>
  </si>
  <si>
    <t>10- reducción de las desigualdades</t>
  </si>
  <si>
    <t>Derechos Humanos; Diferencial;  Territorial</t>
  </si>
  <si>
    <t>Una ruta para la resolución de barreras de acceso en la población indígena en el marco del SGSSS.</t>
  </si>
  <si>
    <t>Una ruta construida e implementada</t>
  </si>
  <si>
    <t xml:space="preserve">Gestión Pública efectiva abierta y transparente </t>
  </si>
  <si>
    <t xml:space="preserve">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 </t>
  </si>
  <si>
    <t xml:space="preserve">Secretaria Distrital de Salud </t>
  </si>
  <si>
    <t>Dirección de Servicio a la Ciudadanía</t>
  </si>
  <si>
    <t>Cindy Matamoros Perdomo 
Martha Liliana Tunjo López</t>
  </si>
  <si>
    <t>3046652826
3107687429</t>
  </si>
  <si>
    <t>cmmatamoros@saludcapital.gov.co
mltunjo@saludcapital.gov.co</t>
  </si>
  <si>
    <t xml:space="preserve">En el primer trimestre el sector no reporto avance </t>
  </si>
  <si>
    <t>6.1- 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</si>
  <si>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Concertar, ajustar e  incluir en el modelo de salud integral   adecuaciones socioculturales necesarias para la prestación de servicios en  la implementación de las RIAS (Rutas Integrales de Atención en Salud) con enfoque de derechos, diferencial, e intercultural, de manera conjunta con las comunidades indígenas, a través de la vinculación de dos referentes técnicos  de manera concertada con el espacio Autónomo Indígena.</t>
  </si>
  <si>
    <t xml:space="preserve">Porcentaje de  avance en la incorporación del enfoque poblacional diferencial, de género, participativo,  resolutivo y territorial en el  componente de prestación de servicios  de salud en las EAPB y su red de prestadores de servicios. </t>
  </si>
  <si>
    <t xml:space="preserve">N° actividades ejecutadas del avance en la incorporación de los enfoques/total actividades programadas)*100
</t>
  </si>
  <si>
    <t>Documento guía metodológica para la implementación del enfoque diferencial étnico en las Empresas administradoras de Planes de Beneficios EAPB  e Instituciones Prestadoras de Servicios de Salud-IPS (2019)</t>
  </si>
  <si>
    <t xml:space="preserve">Mejora de la gestión de instituciones de salud </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</si>
  <si>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</si>
  <si>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Dirección de Provisión de Servicios de Salud</t>
  </si>
  <si>
    <t xml:space="preserve">Martha Yolanda Ruiz Valdés 
Liliana Vanegas </t>
  </si>
  <si>
    <t>3649090 Ext. 9512</t>
  </si>
  <si>
    <t xml:space="preserve">myruiz@saludcapital.gov.co
hlvanegas@saludcapital.gov.co </t>
  </si>
  <si>
    <t>6.5- Apoyo a procesos de estudios e investigación para la construcción y actualización de los perfiles epidemiológicos y el Plan Obligatorio de Salud indígena, bajo la tutela y dirección de los pueblos indígenas, en coordinación con los equipos de Análisis de Situación de Salud de las Empresas Sociales del Estado que contratan el Plan de Intervenciones Colectivas. En el caso de posibles modificaciones del Plan Obligatorio de Salud, las mismas deberán ser concertadas con el Ministerio de la Protección Social.</t>
  </si>
  <si>
    <t>Realizar Análisis de Situación en Salud de la población indígena del Distrito desde el enfoque diferencial e intercultural, con una actualización cada dos años, a través de  mesas de concertación con el espacio autónomo Indígena para la definición de la implementación de la misma partiendo del avance de año 2020 y en el marco de la norma</t>
  </si>
  <si>
    <t>12/30/2023</t>
  </si>
  <si>
    <t>Documento de análisis de condiciones de vida y enfermedad de la población Indígena en Bogotá</t>
  </si>
  <si>
    <t>Un documento construido y validado con los actores involucrados</t>
  </si>
  <si>
    <t>Documento de análisis de condiciones de salud y vida de la población Indígena año 2020-SDS</t>
  </si>
  <si>
    <t>72- Ajustar el actual Modelo de Salud basado en APS  incorporando el enfoque poblacional diferencial, de cultura ciudadana, de género, participativo, resolutivo y territorial que aporte a modificar de manera efectiva los determinantes sociales de la salud en la ciudad.</t>
  </si>
  <si>
    <t>Subsecretaria de Salud Publica/subdirección de Gestión y Evaluación de Políticas</t>
  </si>
  <si>
    <t>Juan Carlos Cocoma
Leidy Johanna Cabiativa</t>
  </si>
  <si>
    <t>Tel: 3649090 ext. 9737</t>
  </si>
  <si>
    <t xml:space="preserve">
Jccocoma@saludcapital.gov.coLjcabiativa@saludcapital.gov.co</t>
  </si>
  <si>
    <t>Diseñar y garantizar la implementación de un programa diferencial en acciones colectivas promocionales y preventivas  desde el Plan de Salud Publica de Intervenciones Colectivas PSPIC</t>
  </si>
  <si>
    <t>Porcentaje de avance en el diseño e implementación del programa diferencial que atiende la población indígena de la ciudad</t>
  </si>
  <si>
    <t>N°  actividades realizadas en el marco del programa diferencial/ Total actividades del programa contempladas para el diseño e implementación*100</t>
  </si>
  <si>
    <t>Estrategia de abordaje diferencial a familias étnicas- indígenas implementada SDS en el marco del PSPIC (2016-2020)</t>
  </si>
  <si>
    <t>Salud para la vida y el bienestar</t>
  </si>
  <si>
    <t>81- A 2024 incrementar en un 33% la atención a las poblaciones diferenciales (etnias, LGBTI, habitantes de calle, carreteros, personas que ejercen actividades sexuales pagadas), desde la gestión de la salud pública y acciones colectivas.</t>
  </si>
  <si>
    <t>6.88- Creación de estrategias de coordinación y control entre los sistemas de salud propia y el sistema distrital de salud para el uso de plantas y prácticas ancestrales de conformidad al Derecho Mayor.</t>
  </si>
  <si>
    <t>Garantizar el desarrollo de 14 iniciativas de fortalecimiento de practicas de la medicina ancestral y/o participación en Salud, a partir de un proceso planificado e implementado de manera concertada con el espacio autónomo Indígena, en el marco de los proyectos de Territorios de Innovación y participación en Salud (TIPS).</t>
  </si>
  <si>
    <t>11- ciudades y comunidades sostenibles</t>
  </si>
  <si>
    <t xml:space="preserve"> 15/12/2022</t>
  </si>
  <si>
    <t>14 Iniciativas de fortalecimiento de prácticas ancestrales y/o participación en salud implementadas</t>
  </si>
  <si>
    <t xml:space="preserve">14 Iniciativas de fortalecimiento de prácticas ancestrales y/o participación en salud implementada </t>
  </si>
  <si>
    <t>Salud</t>
  </si>
  <si>
    <t>Secretaria Distrital de Salud</t>
  </si>
  <si>
    <t>Dirección de Participación Social, Gestión Territorial y Transectorialidad</t>
  </si>
  <si>
    <t xml:space="preserve">Leonardo Mejía 
Nohemí Ramírez Blanco </t>
  </si>
  <si>
    <t>3144121701
3023492847</t>
  </si>
  <si>
    <t xml:space="preserve">la2mejia@saludcapital.gov.co
n2ramirez@Saludcapital.gov.co
</t>
  </si>
  <si>
    <t>3. Camino de identidad y cultura</t>
  </si>
  <si>
    <t>3.1 Implementación de acciones que promuevan, visibilicen y fortalezcan la identidad cultural, espiritual, la producción simbólica de las culturas indígenas, las formas de vida, los usos y costumbres y las tradiciones de los pueblos indígenas en la ciudad.</t>
  </si>
  <si>
    <t>Inclusión de niños y niñas durante el cuatrienio, pertenecientes a los pueblos indígenas del Distrito a las 14 experiencias artísticas en las que participarían gradualmente 14 sabedores (as) indígenas - artistas formadores de estos pueblos</t>
  </si>
  <si>
    <t>Derechos; Género</t>
  </si>
  <si>
    <t>Número de experiencias artísticas dirigida a niños y niñas de 14 pueblos indígenas residentes en Bogotá con la participación de 14 cuidador(as) - sabedor(as) indígenas, quienes trabajarán colaborativamente con artistas de NIDOS.</t>
  </si>
  <si>
    <t xml:space="preserve">Sumatoria de experiencias artísticas - culturales realizadas durante los cuatro años </t>
  </si>
  <si>
    <t>0 (2020)</t>
  </si>
  <si>
    <t>Educación inicial: bases solidad para la vida</t>
  </si>
  <si>
    <t>Promover la atención de 93.000 beneficiarios de primera infancia a través de la realización de experiencias artísticas a favor de los derechos culturales.</t>
  </si>
  <si>
    <t xml:space="preserve">Cultura </t>
  </si>
  <si>
    <t>IDARTES</t>
  </si>
  <si>
    <t>Subdirección de Formación</t>
  </si>
  <si>
    <t>Leyla Castillo Ballén</t>
  </si>
  <si>
    <t xml:space="preserve">leyla.castillo@idartes.gov.co </t>
  </si>
  <si>
    <t>El Idartes hace revisión de la información contenida por cuatrimestre e informa que, en el segundo trimestre informado (30 de junio de 2022), se yuxtapuso información que no corresponde a la brindada por el Instituto. En comentario a cada casilla se dispuso datos realmente informados en cada casilla. 
 De otro lado se informa que ninguna de las comunidades indígenas que han hecho parte del proceso de formación artística contó y cuenta con el número de personas que realmente puedan asistir al desarrollo de las actividades y que fue informado durante la concertación. Por consiguiente, se recomienda que en próximos procesos de concertación no se considere como parámetro de indicador del acuerdo, la asistencia de personas, sino que haga alusión a los procesos realizados por vigencia que son apoyados mediante la entrega del recurso.</t>
  </si>
  <si>
    <t>3.2 Generación de espacios para la sensibilización y formación ciudadana frente al reconocimiento, respeto y valoración de los pueblos indígenas en el Distrito.</t>
  </si>
  <si>
    <t>Inclusión de jóvenes, adultos y adultos mayores de los pueblos indígenas residentes en la ciudad durante el cuatrienio quienes participaran en los 14 procesos de formación artística integral que se llevaran a cabo gradualmente durante los cuatro años</t>
  </si>
  <si>
    <t>Número de procesos de formación artística dirigidos a personas pertenecientes a 14 pueblos indígenas residentes en Bogotá con la participación de 14 artistas formadores indígenas durante el cuatrienio</t>
  </si>
  <si>
    <t xml:space="preserve">Sumatoria de procesos de formación artístico - culturales realizados durante los cuatro años </t>
  </si>
  <si>
    <t>Formación integral: más y mejor tiempo en los colegios</t>
  </si>
  <si>
    <t>250.000 Beneficiarios de procesos integrales de formación a lo largo de la vida con énfasis en el arte, la cultura y el patrimonio.</t>
  </si>
  <si>
    <t>Se informa que ninguna de las comunidades indígenas que han hecho parte del proceso de formación artística contó y cuenta con el número de personas que realmente puedan asistir al desarrollo de las actividades y que fue informado durante la concertación. Por consiguiente, se recomienda que en próximos procesos de concertación no se considere como parámetro de indicador del acuerdo, la asistencia de personas, sino que haga alusión a los procesos realizados por vigencia que son apoyados mediante la entrega del recurso.</t>
  </si>
  <si>
    <t>3.5 Promoción y fomento de acciones para la recuperación, fortalecimiento, protección y salvaguarda de las lenguas nativas y la tradición oral y escrita de los pueblos indígenas.</t>
  </si>
  <si>
    <t>Fortalecer la lengua propia de 14 pueblos indígenas concertado con el espacio autónomo.</t>
  </si>
  <si>
    <t>Poblacional</t>
  </si>
  <si>
    <t>Acciones realizadas para el fortalecimiento de lenguas propias de los 14 pueblos indígenas</t>
  </si>
  <si>
    <t xml:space="preserve">Sumatoria de acciones realizadas </t>
  </si>
  <si>
    <t>Creación y vida cotidiana: Apropiación ciudadana del arte, la cultura y el patrimonio, para la democracia cultural</t>
  </si>
  <si>
    <t>Desarrollar una (1) estrategia intercultural para fortalecer los diálogos con la ciudadanía en sus múltiples diversidades poblacionales y territoriales.</t>
  </si>
  <si>
    <t>7648 - Fortalecimiento estratégico de la gestión cultural territorial, poblacional y de la participación incidente en Bogotá</t>
  </si>
  <si>
    <t xml:space="preserve">Secretaria Distrital de Cultura Recreación y Deporte </t>
  </si>
  <si>
    <t xml:space="preserve">Dirección de Asuntos Locales y Participación </t>
  </si>
  <si>
    <t>Hugo Cortés León</t>
  </si>
  <si>
    <t>hugo.cortes@scrd.gov.co</t>
  </si>
  <si>
    <t xml:space="preserve">En la casilla de presupuesto ejecutado se reporta cero, toda vez que el pago se realizará en noviembre, previa programación de los desembolsos previstos en el convenio con el CABILDO. </t>
  </si>
  <si>
    <t>3.1 Implementación de acciones que promuevan, visibilicen y fortalezcan la identidad cultural, espiritual, la producción simbólica de las culturas indígenas, las formas de vida, los usos y costumbres y las tradiciones de los pueblos indígenas en la ciudad3.1 Implementación de acciones que promuevan, visibilicen y fortalezcan la identidad cultural, espiritual, la producción simbólica de las culturas indígenas, las formas de vida, los usos y costumbres y las tradiciones de los pueblos indígenas en la ciudad</t>
  </si>
  <si>
    <t>Apoyar técnica y financieramente el Encuentro Distrital de pueblos indígenas, de conformidad con el Decreto 842/19</t>
  </si>
  <si>
    <t>Número de encuentros Distrital de pueblos Indígenas apoyados</t>
  </si>
  <si>
    <t>Sumatoria de encuentros apoyados</t>
  </si>
  <si>
    <t>3.4 Promoción de procesos de investigación cultural para recuperar, proteger, preservar, mantener, transmitir y proyectar las prácticas y expresiones culturales de los pueblos indígenas, a partir de sus conocimientos ancestrales y saberes tradicionales, e</t>
  </si>
  <si>
    <t>Apoyar técnica y financieramente el Encuentro Distrital de mujeres indígenas, de conformidad con el Decreto 865/19</t>
  </si>
  <si>
    <t>Número de encuentros Distrital de mujeres Indígenas apoyados</t>
  </si>
  <si>
    <t xml:space="preserve">Los recursos de esta acción son ejecutados bajo el modelo de operador logístico con que cuenta la SDCRD y en este sentido, el presupuesto total es de $7.500.000 a causa de las retenciones que por ley se otorga al operador. </t>
  </si>
  <si>
    <t>Fortalecer y visibilizar las expresiones artísticas de los pueblos indígenas para el conocimiento de la ciudadanía, a través de la difusión de diferentes ensambles musicales junto con la Orquesta Filarmónica de Bogotá - OFB y en concertación con autoridades de pueblos indígenas. La acción será desarrollada por demanda con el cabildo interesado, teniendo en cuenta su trayectoria y procesos artísticos relevantes.</t>
  </si>
  <si>
    <t>Educación
 de Calidad</t>
  </si>
  <si>
    <t>Étnico</t>
  </si>
  <si>
    <t>Número de conciertos realizados</t>
  </si>
  <si>
    <t>Sumatoria de conciertos realizados</t>
  </si>
  <si>
    <t>Sin Línea Base</t>
  </si>
  <si>
    <t xml:space="preserve">Creación y Vida 
cotidiana - 
Apropiación
ciudadana del
arte, la cultura y 
el patrimonio para
la democracia 
cultural
</t>
  </si>
  <si>
    <t>Diseñar e implementar una (1) estrategia para fortalecer a Bogotá como una ciudad creativa de la música (Red UNESCO 2012)</t>
  </si>
  <si>
    <t>7691  Bogotá Ciudad
 Filarmónica</t>
  </si>
  <si>
    <t>OFB</t>
  </si>
  <si>
    <t>Dirección Sinfónica</t>
  </si>
  <si>
    <t>Antonio Suarez 
Diana Corina Jaime</t>
  </si>
  <si>
    <t>2320266
Ext. 119 - 188</t>
  </si>
  <si>
    <t>asuarez@ofb.gov.co
djaimes@ofb.gov.co</t>
  </si>
  <si>
    <t xml:space="preserve">El sector reporta avance cualitativo, pero no cualitativo </t>
  </si>
  <si>
    <t>3.6 Implementación de acciones para la identificación, recuperación y preservación del patrimonio tangible e intangible de los pueblos indígenas, con el fin de salvaguardar la memoria ancestral y colectiva.</t>
  </si>
  <si>
    <t>Garantizar la pervivencia cultural mediante la identificación de manifestaciones de Patrimonio Cultural Inmaterial con los pueblos indígenas pertenecientes al espacio autónomo.</t>
  </si>
  <si>
    <t>Porcentaje de mapas y fichas de registro de PCI formuladas</t>
  </si>
  <si>
    <t>(# de mapas y fichas de registro de PCI formuladas/# de mapas y fichas de registro de PCI planeadas)*100</t>
  </si>
  <si>
    <t>sin línea a  base</t>
  </si>
  <si>
    <t>21. Creación y vida cotidiana: Apropiación ciudadana del arte, la cultura y el patrimonio, para la democracia cultural</t>
  </si>
  <si>
    <t>154. Implementar una (1) estrategia que permita reconocer y difundir manifestaciones de patrimonio cultural material e inmaterial, para generar conocimiento en la ciudadanía</t>
  </si>
  <si>
    <t>7639. Consolidación de la capacidad institucional y ciudadana para la territorialización, apropiación, fomento, salvaguardia y divulgación del Patrimonio Cultural en Bogotá</t>
  </si>
  <si>
    <t>IDPC</t>
  </si>
  <si>
    <t>Subdirección de Divulgación y Apropiación del Patrimonio. Equipo de Inventario</t>
  </si>
  <si>
    <t>Edna Riveros</t>
  </si>
  <si>
    <t>edna.riveros@idpc.gov.co</t>
  </si>
  <si>
    <t xml:space="preserve">En el marco de la programación artística y cultural realizada en cada vigencia por la Fundación Gilberto Alzate Avendaño, se incluirán programas artísticos y culturales de los pueblos indígenas que hacen parte del espacio autónomo. Este apoyo en particular se concentra en poner a disposición de la comunidad los escenarios, espacios artísticos de la FUGA y su capacidad logística y de producción en un evento anual. </t>
  </si>
  <si>
    <t>Ciudades y Comunidades sostenibles</t>
  </si>
  <si>
    <t>Número de actividades artísticas y culturales enfocados a grupos étnicos del centro.</t>
  </si>
  <si>
    <t>Sumatoria de actividades artísticas y culturales enfocados a grupos étnicos del centro.</t>
  </si>
  <si>
    <t>21 - Creación y vida cotidiana: Apropiación ciudadana del arte, la cultura y el patrimonio, para la democracia cultural</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</si>
  <si>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</si>
  <si>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</si>
  <si>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FUGA</t>
  </si>
  <si>
    <t>Subdirección artística y cultural</t>
  </si>
  <si>
    <t>César Alfredo Parra Ortega</t>
  </si>
  <si>
    <t>cparra@fuga.gov.co</t>
  </si>
  <si>
    <t>Misma formulación con distinta presupuesto (Fila 11)</t>
  </si>
  <si>
    <t>3.3 Fomento a las prácticas culturales, recreativas y deportivas de los pueblos indígenas con autonomía y fundamento en sus planes de permanencia y pervivencia cultural.</t>
  </si>
  <si>
    <t>Fomentar y concertar catorce (14) iniciativas y/o procesos artísticos de los cabildos indígenas que hacen parte del espacio autónomo</t>
  </si>
  <si>
    <t>Derechos</t>
  </si>
  <si>
    <t>Iniciativas - procesos artísticos realizados por los 14 pueblos durante el cuatrienio</t>
  </si>
  <si>
    <t>Sumatoria  de iniciativas - procesos artísticos apoyados que serán reportados por los 14 pueblos residentes en Bogotá durante los 4 años.</t>
  </si>
  <si>
    <t>14 (2020)</t>
  </si>
  <si>
    <t>Creación y vida cotidiana: apropiación ciudadana del arte, la cultura y el patrimonio para la democracia cultural</t>
  </si>
  <si>
    <t>Promover 19500 acciones para el fortalecimiento y la participación en practicas artísticas, culturales y patrimoniales en los territorios generando espacios de encuentro y reconocimiento del otro.</t>
  </si>
  <si>
    <t>Subdirección de las Artes</t>
  </si>
  <si>
    <t>Maira Salamanca Rocha</t>
  </si>
  <si>
    <t>3795750</t>
  </si>
  <si>
    <t>maira.salamanca@idartes.gov.co</t>
  </si>
  <si>
    <t>Se cambia nombre de responsable</t>
  </si>
  <si>
    <t xml:space="preserve">En el marco de la programación artística y cultural realizada en cada vigencia por la Fundación Gilberto Álzate Avendaño, se incluirán programas artísticos y culturales de los pueblos indígenas que hacen parte del espacio autónomo. Este apoyo en particular se concentra en poner a disposición de la comunidad los escenarios, espacios artísticos de la FUGA y su capacidad logística y de producción en un evento anual. </t>
  </si>
  <si>
    <t>Esta meta se agrega con la fila 19, para fortalecerla en recursos</t>
  </si>
  <si>
    <t>Misma formulación con distinta presupuesto (Fila 9).                                                                                  El recurso que se destina para esta acción se suma a la acción que tiene la misma formulación  en la fila 19,  tal como se aclara en la celda Z21</t>
  </si>
  <si>
    <t>Garantizar estímulos en el marco de la beca de grupos étnicos en concertación con los pueblos indígenas que hacen del espacio autónomo,</t>
  </si>
  <si>
    <t xml:space="preserve"> % estímulos entregados</t>
  </si>
  <si>
    <t>(# de estímulos para las comunidades indígenas otorgados/# de estímulos para las comunidades indígenas proyectados)*100</t>
  </si>
  <si>
    <t>158. Realizar el 100% de las acciones para el fortalecimiento de los estímulos, apoyos concertados y alianzas estratégicas para dinamizar la estrategia sectorial dirigida a fomentar los procesos culturales, artísticos, patrimoniales.</t>
  </si>
  <si>
    <t>Subdirección de Divulgación y Apropiación del Patrimonio. Equipo de Fomento</t>
  </si>
  <si>
    <t>Camila Medina</t>
  </si>
  <si>
    <t>camila.medina@idpc.gov.co</t>
  </si>
  <si>
    <t>La información diligenciada corresponde a lo concertado teniendo en cuenta que la ejecución inicia en 2021</t>
  </si>
  <si>
    <t>Garantizar a las comunidades indígenas que hacen parte del espacio autónomo la participación en el proceso de gestión social del proyecto Bronx Distrito Creativo, donde pueden tener cabida las expresiones de su cultura que se materialicen en la economía cultural y creativa, tales como la artesanía, las artes y los oficios propios</t>
  </si>
  <si>
    <t>poblacional</t>
  </si>
  <si>
    <t>Octubre/2020</t>
  </si>
  <si>
    <t>Diciembre/2022</t>
  </si>
  <si>
    <t xml:space="preserve">Número de reuniones del proceso de participación en la que participan las comunidades indígenas </t>
  </si>
  <si>
    <t xml:space="preserve">Sumatoria de reuniones del proceso de participación en la que participan las comunidades indígenas </t>
  </si>
  <si>
    <t xml:space="preserve">Bogotá región emprendedora e innovadora </t>
  </si>
  <si>
    <t>Diseñar e implementar dos (2) estrategias para reconocer, crear, fortalecer, consolidar y/o posicionar Distritos Creativos, así como espacios adecuados para el desarrollo de actividades culturales y creativas.</t>
  </si>
  <si>
    <t>7674 Desarrollo del Bronx Distrito Creativo de Bogotá</t>
  </si>
  <si>
    <t xml:space="preserve">Subdirección para la gestión del Centro </t>
  </si>
  <si>
    <t>Margarita Díaz Casas</t>
  </si>
  <si>
    <t>mdiaz@fuga.gov.co</t>
  </si>
  <si>
    <t>Se precisa la fecha según observaciones remitidas, haciendo coincidir todas las fechas en formato de texto tal como se concertó.</t>
  </si>
  <si>
    <t xml:space="preserve">Abrir cupos en procesos de formación para el emprendimiento en la economía cultural y creativa en una línea de orden étnico con el propósito de mejorar habilidades blandas y sofisticación de productos. Este proceso de formación incluirá un modelo de formación específica que tenga en cuenta las necesidades de los pueblos y comunidades indígenas </t>
  </si>
  <si>
    <t>Enero/2021</t>
  </si>
  <si>
    <t>Junio/2024</t>
  </si>
  <si>
    <t>Número de cupos de formación en la economía cultural y creativa enfocados a grupos étnicos del centro.</t>
  </si>
  <si>
    <t>Sumatoria de cupos de formación en la economía cultural y creativa enfocados a grupos étnicos del centro.</t>
  </si>
  <si>
    <t>$5.000.000</t>
  </si>
  <si>
    <t>Diseñar y promover tres (3) programas para el fortalecimiento de la cadena de valor de la economía cultural y creativa.</t>
  </si>
  <si>
    <t>7713 Fortalecimiento del ecosistema de la economía cultural y creativa</t>
  </si>
  <si>
    <t xml:space="preserve">Se precisa la fecha según observaciones remitidas, haciendo coincidir todas las fechas en formato de texto tal como se concertó. Dado el cierre del PDD a junio de 2024 se deja esa fecha como finalización </t>
  </si>
  <si>
    <t>Incluir un espacio en la plataforma tecnológica de la FUGA que facilite la circulación y consumo de los bienes, contenidos y servicios ofertados por los actores culturales y creativos del centro. Se incluirá un espacio específico destinado a la oferta de grupos étnicos y una sección para los bienes, servicios y manifestaciones de pueblos y comunidades indígenas.</t>
  </si>
  <si>
    <t>Julio/2022</t>
  </si>
  <si>
    <t>Un espacio  para la circulación de los  productos artísticos y culturales  de los grupos indígenas en la herramienta tecnológica  de consumo de los bienes, contenidos y servicios ofertados por los actores culturales y creativos del centro.</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</si>
  <si>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</si>
  <si>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 xml:space="preserve">Se precisa la fecha según observaciones remitidas, haciendo coincidir todas las fechas en formato de texto tal como se concertó. Dado el cierre del PDD a junio de 2024 se deja esa fecha como finalización.    La entrega efectiva de servicios producto de la plataforma tecnológica de circulación de bienes y servicios se hará a partir del 2023, los años precedentes 2021 y 2022, serán destinados al diseño y desarrollo de dicha plataforma, pero no será hasta la puesta en producción de la plataforma en 2023 que las comunidades puedan hacer uso de esta herramienta, por ello magnitudes y recursos aplican desde 2023   </t>
  </si>
  <si>
    <t>Desarrollar estrategias de comunicación que visibilicen procesos culturales, artísticos, recreativos y deportivos, desarrollados por los pueblos indígenas, a espacios y plataformas de circulación de las artes y la cultura. Se realizará mesa técnica para su desarrollo con los pueblos indígenas que hacen parte del espacio  autónomo.</t>
  </si>
  <si>
    <t>Reducción de desigualdades</t>
  </si>
  <si>
    <t>Derechos Humanos, Género, Poblacional - Diferencial, Ambiental y Territorial</t>
  </si>
  <si>
    <t>Estrategias de comunicación  que visibilice procesos culturales, artísticos, recreativos y deportivos, desarrollados por los pueblos indígenas, a espacios y plataformas de circulación de las artes y la cultura.</t>
  </si>
  <si>
    <t>Número de estrategias implementadas que visibilicen el patrimonio Cultural de los pueblos indígenas en Bogotá.</t>
  </si>
  <si>
    <t>"Sin Línea Base"</t>
  </si>
  <si>
    <t>No aplica</t>
  </si>
  <si>
    <t xml:space="preserve">CANAL CAPITAL </t>
  </si>
  <si>
    <t>Planeación</t>
  </si>
  <si>
    <t>Paloma Solano</t>
  </si>
  <si>
    <t>457 83 00 Ext: 5017</t>
  </si>
  <si>
    <t>paloma.solano@canalcapital.gov.co</t>
  </si>
  <si>
    <t>Se debe establecer el valor del presupuesto estimado para el cumplimiento de la acción para cada vigencia. Para el desarrollo de la acción concertada es necesario llevar a cabo las mesas de trabajo con la representación del grupo étnico con el fin de definir cuál será la estrategia de comunicación a implementar en virtud de los objetivos trazados por el PIAA. En razón de ello, los valores expresados en los presupuestos para cada año serán modificados conforme se establezca la dimensión de la estrategia y sus costos asociados, teniendo como base lo que se implemente en 2021. El valor actual es un estimado inferior que cambiará una vez se defina la estrategia.
 Adicionalmente se aclara que la programación y contenidos de Canal Capital se modifican cada año de acuerdo con criterios editoriales y disponibilidad de recursos provenientes del FUTIC, quien financia los contenidos producidos por el Canal, por lo que las estrategias de comunicación y sus costos también responderán a modificaciones en este sentido</t>
  </si>
  <si>
    <t>Realizar un (1) campeonato distrital de fútbol y microfútbol por año, por grupos etarios para los pueblos indígenas que hacen parte del espacio autónomo. La acción se desarrollará mediante concertación con las autoridades de estos pueblos.</t>
  </si>
  <si>
    <t>Diferencial; Poblacional; Genero</t>
  </si>
  <si>
    <t>Campeonatos distritales de fútbol y microfútbol realizados  por año para los pueblos indígenas que hacen parte del espacio autónomo.</t>
  </si>
  <si>
    <t>Sumatoria de número de campeonatos distritales de fútbol y microfútbol realizados  por año para los pueblos indígenas que hacen parte del espacio autónomo</t>
  </si>
  <si>
    <t>20. Bogotá, referente en cultura, deporte, recreación y actividad física, con parques para el desarrollo y la salud</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</si>
  <si>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e-spots, con un componente de práctica responsable y actividad física para evitar el sedentarismo</t>
  </si>
  <si>
    <t>7851 Recreación y deporte para la formación ciudadana en Bogotá</t>
  </si>
  <si>
    <t>IDRD</t>
  </si>
  <si>
    <t xml:space="preserve">Subdirección Técnica de Recreación y Deporte </t>
  </si>
  <si>
    <t>Luis Humberto Salcedo Prado</t>
  </si>
  <si>
    <t>luis.salcedo@idrd.gov.co</t>
  </si>
  <si>
    <t>Realizar un (1) encuentro de juegos tradicionales anual para cada pueblo indígena bajo sus usos y costumbres.</t>
  </si>
  <si>
    <t xml:space="preserve"> Encuentro de juegos tradicionales del pueblo indígena</t>
  </si>
  <si>
    <t>Sumatoria de número de  Encuentros de juegos tradicionales del pueblo indígena realizados</t>
  </si>
  <si>
    <t>Disponer de mínimo 80 cupos en procesos de formación deportiva para niños, niñas y adolescentes de los pueblos indígenas que hacen parte del espacio autónomo.</t>
  </si>
  <si>
    <t>Número de cupos otorgados en procesos de formación deportiva para niños, niñas y adolescentes de los pueblos indígenas que hacen parte del espacio autónomo</t>
  </si>
  <si>
    <t>Sumatoria de cupos otorgados en procesos de formación deportiva para niños, niñas y adolescentes de los pueblos indígenas que hacen parte del espacio autónomo</t>
  </si>
  <si>
    <t xml:space="preserve">141. Implementar 1 estrategia que articule el deporte en el Distrito Capital, para el desarrollo en la base deportiva </t>
  </si>
  <si>
    <t>7850 Implementación de una estrategia para el desarrollo deportivo y competitivo de Bogotá</t>
  </si>
  <si>
    <t>Garantizar el préstamo de canchas sintéticas de fútbol y fútbol sala, para el desarrollo deportivo de los pueblos indígenas que hacen parte del espacio autónomo</t>
  </si>
  <si>
    <t>Poblacional; diferencial</t>
  </si>
  <si>
    <t>Porcentaje de préstamo de canchas sintéticas concertadas con gobernadoras y gobernadores de la comunidad de pueblos indígenas</t>
  </si>
  <si>
    <t>(Número canchas sintéticas prestadas para las comunidades de pueblos indígenas/ Número de canchas sintéticas concertadas con gobernadoras y gobernadores de la comunidad)*100</t>
  </si>
  <si>
    <t>Sin línea Base</t>
  </si>
  <si>
    <t>145. Sostenibilidad del 100% de parques y escenarios deportivos administrados por el IDRD, de acuerdo a la priorización realizada.</t>
  </si>
  <si>
    <t>7853 Administración de parques y escenarios innovadores, sostenibles y con adaptación al cambio climático en Bogotá</t>
  </si>
  <si>
    <t>Subdirección Técnica de Parques</t>
  </si>
  <si>
    <t>Myriam Monsalve</t>
  </si>
  <si>
    <t xml:space="preserve">myriam.monsalve@idrd.gov.co </t>
  </si>
  <si>
    <t>El préstamo de los escenarios estará sujeto al cumplimiento de los protocolos establecidos para su uso y conforme con lo dispuesto en el manual de aprovechamiento económico.
Previamente se debe concertar entre el IDRD y las gobernadoras y gobernadores de la comunidad de pueblos indígenas el préstamo de las canchas sintéticas y futbol sala dependiendo la disponibilidad de horas y fechas.
El presupuesto programado es indicativo.
El presupuesto estimado para el cumplimiento de la acción será modificado una vez se concerté con  las gobernadoras y gobernadores de la comunidad las canchas sintéticas a utilizar</t>
  </si>
  <si>
    <t xml:space="preserve">Garantizar la vinculación de niñas, niños, adolescentes y jóvenes de los Pueblos Indígenas que hacen parte del espacio autónomo a los procesos de formación impartidos por la OFB, en los Centros Filarmónicos Escolares y Locales </t>
  </si>
  <si>
    <t>Educación
de Calidad</t>
  </si>
  <si>
    <t xml:space="preserve">Étnico </t>
  </si>
  <si>
    <t>Número de personas beneficiadas</t>
  </si>
  <si>
    <t>Sumatoria de personas beneficiadas</t>
  </si>
  <si>
    <t xml:space="preserve">Formación integral más y mejor tiempo en los colegios
</t>
  </si>
  <si>
    <t xml:space="preserve">
Realizar un proceso integral de formación a lo largo de la vida con énfasis en el arte y la cultura </t>
  </si>
  <si>
    <t>7663  Formación 
musical Vamos a la 
Filarmónica</t>
  </si>
  <si>
    <t>Dirección de Fomento y Desarrollo</t>
  </si>
  <si>
    <t>Gisela de la Guardia
Diana Carolina Ruiz</t>
  </si>
  <si>
    <t>2889988 Extensiones 117 - 111</t>
  </si>
  <si>
    <t>gdelaguardia@ofb.gov.co
druiz@ofb.gov.co</t>
  </si>
  <si>
    <t>Camino de protección y desarrollo integral</t>
  </si>
  <si>
    <t>Movilidad segura, sostenible y accesible</t>
  </si>
  <si>
    <t>Garantizar la incorporación en el programa “niños y niñas primero” incorporando el enfoque diferencial étnico indígena.</t>
  </si>
  <si>
    <t>11: Lograr que las ciudades y los asentamientos humanos sean inclusivos, seguros, resilientes</t>
  </si>
  <si>
    <t xml:space="preserve">Diferencial </t>
  </si>
  <si>
    <t>Número de convocatorias para conformación de mesa técnica con la SED y posteriores reuniones para la articulación de la incorporación en el programa</t>
  </si>
  <si>
    <t>Sumatoria del número de convocatorias realizadas</t>
  </si>
  <si>
    <t>Sin Línea base</t>
  </si>
  <si>
    <t>$ 18.265.175</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</si>
  <si>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</si>
  <si>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</si>
  <si>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</si>
  <si>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Movilidad</t>
  </si>
  <si>
    <t>Secretaría Distrital de  Movilidad</t>
  </si>
  <si>
    <t>Subdirección de Gestión en vía</t>
  </si>
  <si>
    <t xml:space="preserve">Nathaly Patiño
Cristian Medina
Luisa Salinas
Luisa Rubio        </t>
  </si>
  <si>
    <t>npatino@movilidadbogota.gov.co - cmedina@movilidadbogota.gov.co  - lfsalinas@movilidadbogota.gov.co - lbrubio@movilidadbogota.gov.co</t>
  </si>
  <si>
    <t>Subsidios y transferencias para la equidad</t>
  </si>
  <si>
    <t xml:space="preserve">Generar una estrategia para incluir a los pueblos indígenas en la reducción del gasto en transporte público, teniendo en cuenta el enfoque diferencial étnico indígena de la no sisbenización de esta población.   </t>
  </si>
  <si>
    <t>Numero de estrategias de inclusión realizadas</t>
  </si>
  <si>
    <t>Sumatoria del número de estrategias de inclusión de los pueblos indígenas en la reducción del gasto en transporte público</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</si>
  <si>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</si>
  <si>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</si>
  <si>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</si>
  <si>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Dirección de Inteligencia para la Movilidad</t>
  </si>
  <si>
    <t>Alimar Benítez
 Daniela Ferro
 Ricardo Ojeda</t>
  </si>
  <si>
    <t>abenitezm@movilidadbogota.gov.co,
 dferro@movilidadbogota.gov.co,
 rojeda@movilidadbogota.gov.co</t>
  </si>
  <si>
    <t>Implementación de medidas de atención y protección integral a través de programas, planes y proyectos desde la cosmovisión indígena y sus derechos diferenciales a los grupos etarios de los pueblos indígenas, para prevenir y atender las situaciones de vulnerabilidad social.</t>
  </si>
  <si>
    <t>Garantizar la inclusión de 100 Mujeres indígenas a los cursos en los centros de inclusión digital en horarios diferenciados y acompañamiento, acordados con las autoridades en espacio autónomo</t>
  </si>
  <si>
    <t>Igualdad de género</t>
  </si>
  <si>
    <t>Poblacional-Diferencial y Género</t>
  </si>
  <si>
    <t xml:space="preserve"> de mujeres indígenas capacitadas en los centros de inclusión digitales </t>
  </si>
  <si>
    <t>Sumatoria de Mujeres Indígenas capacitadas en los centros de inclusión digital</t>
  </si>
  <si>
    <t>En el primer trimestre del 2023 se formaron un total de 11 mujeres que se autoreconocen como mujeres indígenas, de las cuales se logró identificar 2 del pueblo Kankuamo, 1 Inga y 1 de los Pastos . Este proceso responde a un compromiso adquirido en 2022 con las autoridades indígenas del 612, con el fin de precisar los pueblos a los que pertenecen las mujeres vinculadas a los procesos de formación de los Centros de Inclusión Digital.</t>
  </si>
  <si>
    <t>N/A</t>
  </si>
  <si>
    <t>En el segundo trimestre del 2023 se formaron un total de 11 mujeres que se autoreconocen como mujeres indígenas, de las cuales se logró identificar 5 del pueblo muisca, 1 Pijao . Este proceso responde a un compromiso adquirido en 2022 con las autoridades indígenas del 612, con el fin de precisar los pueblos a los que pertenecen las mujeres vinculadas a los procesos de formación de los Centros de Inclusión Digital.
En el primer trimestre del 2023 se formaron un total de 11 mujeres que se autoreconocen como mujeres indígenas, de las cuales se logró identificar 2 del pueblo Kankuamo, 1 Inga y 1 de los Pastos . Este proceso responde a un compromiso adquirido en 2022 con las autoridades indígenas del 612, con el fin de precisar los pueblos a los que pertenecen las mujeres vinculadas a los procesos de formación de los Centros de Inclusión Digital.</t>
  </si>
  <si>
    <t>*En el tercer trimestre del 2023 se formaron un total de 12 mujeres (cumpliendo la acción concertada de formación para el 2023, y formando un total de 34 mujeres, superando la meta programada)  que se autoreconocen como mujeres indígenas, de las cuales se logró identificar 2 del Cabildo indígena Música de Bosa, 1 Chicala pijao, 3 Muisca de Suba, 1 Nasa, 3 Pijao, 1 Yanacona y 2 que no se lograron contactar. Este proceso responde a un compromiso adquirido en 2022 con las autoridades indígenas del 612, con el fin de precisar los pueblos a los que pertenecen las mujeres vinculadas a los procesos de formación de los Centros de Inclusión Digital. Adicionalmente se está en proceso de iniciar un curso con un grupo de mujeres pertenecientes al pueblo muisca de Bosa, de manera presencial en el cabildo de ese pueblo, con el uso del CID móvil.
*En el segundo trimestre del 2023 se formaron un total de 11 mujeres que se autoreconocen como mujeres indígenas, de las cuales se logró identificar 5 del pueblo muisca, 1 Pijao . Este proceso responde a un compromiso adquirido en 2022 con las autoridades indígenas del 612, con el fin de precisar los pueblos a los que pertenecen las mujeres vinculadas a los procesos de formación de los Centros de Inclusión Digital.
*En el primer trimestre del 2023 se formaron un total de 11 mujeres que se autoreconocen como mujeres indígenas, de las cuales se logró identificar 2 del pueblo Kankuamo, 1 Inga y 1 de los Pastos . Este proceso responde a un compromiso adquirido en 2022 con las autoridades indígenas del 612, con el fin de precisar los pueblos a los que pertenecen las mujeres vinculadas a los procesos de formación de los Centros de Inclusión Digital.</t>
  </si>
  <si>
    <t>Igualdad de oportunidades y desarrollo de capacidades para las mujeres</t>
  </si>
  <si>
    <t>Aumentar en un 30% el número de mujeres formadas en los centros de inclusión digital</t>
  </si>
  <si>
    <t>Desarrollo de capacidades para aumentar la autonomía y empoderamiento de las mujeres en toda su diversidad en Bogotá.</t>
  </si>
  <si>
    <t>Mujer</t>
  </si>
  <si>
    <t xml:space="preserve">Secretaría Distrital de la Mujer </t>
  </si>
  <si>
    <t>Dirección de Enfoque Diferencial</t>
  </si>
  <si>
    <t xml:space="preserve">Marcia Castro
Mónica Tenorio </t>
  </si>
  <si>
    <t>3123329906 
3114540842</t>
  </si>
  <si>
    <t>mycastro@sdmujer.gov.co
mtenorio@sdmujer.gov.co</t>
  </si>
  <si>
    <t>OK</t>
  </si>
  <si>
    <t>7673 - Desarrollo de capacidades para aumentar la autonomía y empoderamiento de las mujeres en toda su diversi</t>
  </si>
  <si>
    <t>Revisar y validar. Se ajustar avance % con relación a lo programado, sin embargo, si se tiene alguna otra indicación, por favor indicarla, ya que se reflejaba un 100% del cumplimiento
Se ajusta reporte cuantitativo de acuerdo con el cualitativo</t>
  </si>
  <si>
    <t xml:space="preserve">1. Revisar y ajustar, el avance porcentual debe guardar coherencia con la programación, en este sentido  el avance corresponde a un 236% (avance porcentual físico y presupuestal). De acuerdo con la mesa de trabajo llevada a cabo previamente con la SDP, se debe respetar este criterio, de no ser así, justificar, teniendo en cuenta la existencia de la formula del indicador
2. Incluir detalle de enfoques </t>
  </si>
  <si>
    <t>Se ajusta a 100% acorde con el indicador propuesto.</t>
  </si>
  <si>
    <t>1. Revisar y ajustar, el avance porcentual debe guardar coherencia con la programación, en este sentido  el avance corresponde a un 236% (avance porcentual físico y presupuestal). De acuerdo con la mesa de trabajo llevada a cabo previamente con la SDP, se debe respetar este criterio, de no ser así, justificar, teniendo en cuenta la existencia de la formula del indicador</t>
  </si>
  <si>
    <t>Formar a las Mujeres Indígenas en habilidades en educación financiera por medio capacitaciones presenciales, en los cuales habrá acompañamiento por parte del equipo de enfoque diferencial para garantizar que las mujeres puedan acceder a los cursos, acorde con las particularidades propias de la los Pueblos indígenas.</t>
  </si>
  <si>
    <t xml:space="preserve">Mujeres indígenas formadas en las habilidades financieras con enfoque diferencial 
</t>
  </si>
  <si>
    <t xml:space="preserve">Sumatoria de Mujeres Indígenas Formadas en habilidades financieras                                                                     </t>
  </si>
  <si>
    <t>Esta acción se cumplió al 100% en la vigencia 2022, ya que se inscribieron 25 mujeres al curso de habilidades financieras con el aval de las Autoridades Indígenas y la Consejería Distrital de Mujeres Indígenas, de las cuales 15 lograron certificarse y 10 más continuaron con su proceso de formación.</t>
  </si>
  <si>
    <t>Esta acción se cumplió al 100% en la vigencia 2022, ya que se inscribieron 25 mujeres al curso de habilidades financieras con el aval de las Autoridades Indígenas y la Consejería Distrital de Mujeres Indígenas. Como resultado del seguimiento las 25 mujeres lograron certificarse.</t>
  </si>
  <si>
    <t>sin retrasos</t>
  </si>
  <si>
    <t>Esta acción implementó el enfoque diferencial durante el acompañamiento de la gestora étnica</t>
  </si>
  <si>
    <t>Diseñar y acompañar la estrategia de emprendimiento  y empleabilidad para la autonomía económica de las mujeres</t>
  </si>
  <si>
    <t>Desarrollo de capacidades
 para aumentar la autonomía y empoderamiento de las mujeres  en toda su diversidad en Bogotá</t>
  </si>
  <si>
    <t xml:space="preserve">OK </t>
  </si>
  <si>
    <t>Formar a la Mujeres Indígenas en habilidades en educación financiera por medio capacitaciones presenciales, en los cuales habrá acompañamiento por parte del equipo de enfoque diferencial para garantizar que las mujeres puedan acceder a los cursos, acorde con las particularidades propias de la los Pueblos indígenas.</t>
  </si>
  <si>
    <t xml:space="preserve">Contratación de  gestora indígena  para temas de habilidades financieras y empleabilidad.
</t>
  </si>
  <si>
    <t xml:space="preserve">Gestora indígena contratada para temas de habilidades financieras y empleabilidad.                     </t>
  </si>
  <si>
    <t xml:space="preserve">
Inversión</t>
  </si>
  <si>
    <t>Para la vigencia 2023 no se han logrado avances para la contratación de la gestora indígena, dado que, las Autoridades Indígenas del 612 no han presentado la hoja de vida de la referenta para iniciar la etapa pre contractual.</t>
  </si>
  <si>
    <t>Se socializaron las obligaciones contractuales que tendría la gestora territorial, sin embargo, no se ha obtenido respuesta de proponente por parte de las Autoridades indígenas del 612.</t>
  </si>
  <si>
    <t>Para el mes de junio de la vigencia 2023 se realiza la contratación de la gestora indígena, dado que, las Autoridades Indígenas del 612 dan el aval de la referenta en el mes de mayo.</t>
  </si>
  <si>
    <t>Sin retrasos</t>
  </si>
  <si>
    <t>Para el mes de septiembre de la vigencia 2023 la gestora continua su ejecución contractual en el marco del cumplimiento de su objeto de contrato 948 de 2023</t>
  </si>
  <si>
    <t>Sin dificultad</t>
  </si>
  <si>
    <t>Para la vigencia 2023 la gestora continua su ejecución contractual en el marco del cumplimiento de su objeto de contrato 948 de 2023 quien tiene fecha de finalización a 31 de diciembre.</t>
  </si>
  <si>
    <t>Si la contratación ya se dio por favor complementar con el presupuesto y el avane cuantitativo, de lo contrario ajustar redacción para una mejor intepretación de la información reportada</t>
  </si>
  <si>
    <t>Ajustado</t>
  </si>
  <si>
    <t>Revisar y ajustar, la información cuantitativa y presupuestal se debe presentar de manera acumulada, en este sentido por favor revisar y complementar información.
La contratación se dio por un valor total de $21.527.000, se sugiere ajustar</t>
  </si>
  <si>
    <t>Incluir detalle de enfoques</t>
  </si>
  <si>
    <t>Garantizar la vinculación de 1 referente indígena en el modelo de Casa de Igualdad de Oportunidades para Mujeres de ruralidad (El modelo está en su construcción) y se realizaran diálogos con las autoridades indígenas para incluir la visión indígena en el modelo de ruralidad.</t>
  </si>
  <si>
    <t xml:space="preserve">Vinculación de referenta indígenas  en el modelo de Casa de Igualdad de Oportunidades para Mujeres de ruralidad  </t>
  </si>
  <si>
    <t>Una (1) Referente  indígena contratada</t>
  </si>
  <si>
    <t>Se firmó contrato No. 740 de 2023, cuyo objeto es: Prestar servicios profesionales a la Dirección de Territorialización de Derechos y Participación para apoyar la gestión social derivada de las acciones de la Secretaría Distrital de la Mujer en estrategias de participación, así como en las acciones de acompañamiento asociadas a la promoción y fortalecimiento de los liderazgos de las mujeres en las áreas rurales de Bogotá, en el marco del modelo CIOM Rural.</t>
  </si>
  <si>
    <t>Se reportó en el trimestre anterior</t>
  </si>
  <si>
    <t xml:space="preserve">Se reportó en el primer trimestre anterior el cumplimiento de esta acción mediante el contrato No. 740 de 2023. La disminución del valor obedece a la liberación de saldo del contrato de acuerdo al perfeccionamiento y fecha de inicio del contrato del mismo. </t>
  </si>
  <si>
    <t>La contratista realizó terminación anticipada del contrato.</t>
  </si>
  <si>
    <t>Igualdad de oportunidades
 y desarrollo de capacidades
 para las mujeres</t>
  </si>
  <si>
    <t>Territorializar la política pública de mujeres y equidad de género a través 
de las Casas de Igualdad de Oportunidades en las 20 localidades</t>
  </si>
  <si>
    <t>Implementación de la Estrategia de Territorialización de la Política
 Pública de Mujeres y Equidad de Género a través de las Casas de Igualdad de Oportunidades para las Mujeres en Bogotá</t>
  </si>
  <si>
    <t>Se ajusto % de acuerdo con la programación, por favor para validar</t>
  </si>
  <si>
    <t>7676 - Fortalecimiento a los liderazgos para la inclusión y equidad de género en la participación y la representación política en Bogotá</t>
  </si>
  <si>
    <t xml:space="preserve">Se aprueba ajuste </t>
  </si>
  <si>
    <t>El contrato tiene anulaciones, por lo que  es necesario actualizar el avance presupuestal e incluir nota en el reporte cualitativo que indique que en menor valor reportado a que obedece</t>
  </si>
  <si>
    <t>Revisar y validar la sugerencia, de igual manera, teniendo en cuenta que hubo terminación anticipada será información que se deba actualizar una vez realizado el proceso
Repuesta de la DTDYP: se ajusta el termino de anulación por liberación de saldo atendiendo al perfeccionamiento y fecha de inicio del mismo.</t>
  </si>
  <si>
    <t>1. Validar, se incluyo la información de trimestres anteriores. Recordar que la información es acumulada.
2. Incluir detalle de enfoques
3. Recomendación - Actualizar el valor que se alcanzo a ejecutar del contrato</t>
  </si>
  <si>
    <t xml:space="preserve">Rta DTDYP: El presupuesto ejecutado fue mayor al proyectado, se ajusta. Igualmente se completa el analisis de implementación de los enfoques. </t>
  </si>
  <si>
    <t>Propiciar 2 espacios mensuales en 4 CIOMS para el intercambio de saberes de las mujeres indígenas que permita el desarrollo de las capacidades y promover el bienestar socio emocional, garantizando insumos propios para actividades</t>
  </si>
  <si>
    <t xml:space="preserve">Espacios mensuales propiciados en las 4 CIOMS para el intercambio de saberes de mujeres indígenas </t>
  </si>
  <si>
    <t>Sumatoria de los espacios propiciados en las 4 CIOMS</t>
  </si>
  <si>
    <t xml:space="preserve">En reunión de Febrero de 2023, indicaron que remitirán cronograma, a la fecha no han solicitado espacios. </t>
  </si>
  <si>
    <t>Es importante definir un cronograma de usos de los espacios CIOM</t>
  </si>
  <si>
    <t xml:space="preserve"> A la fecha no han solicitado espacios. </t>
  </si>
  <si>
    <t>Es importante definir un cronograma de usos de los espacios CIOM por parte de los pueblos indígenas</t>
  </si>
  <si>
    <t xml:space="preserve">Se remitió documento a las autoridades Indígenas del Consejo Consultivo y de Concertación decreto 612 con las orientaciones para la solicitud de las Casas de Igualdad de Oportunidades para las Mujeres CIOM y link de consulta de la diversas actividades en la CIOM. 
A la fecha no han solicitado espacios. </t>
  </si>
  <si>
    <t xml:space="preserve">Es importante definir un cronograma de usos de los espacios CIOM por parte de los pueblos indígenas. La ejecución de esta acción depende de la solicitud de los pueblos. </t>
  </si>
  <si>
    <t>Se remitió documento a las autoridades Indígenas del Consejo Consultivo y de Concertación decreto 612 con las orientaciones para la solicitud de las Casas de Igualdad de Oportunidades para las Mujeres CIOM y link de consulta de la diversas actividades en la CIOM. 
A la fecha no han solicitado espacios.</t>
  </si>
  <si>
    <t>Implementación de la Estrategia de Territorialización
 de la Política Pública de Mujeres y Equidad de Género a través de las Casas de Igualdad de Oportunidades para las Mujeres en Bogotá</t>
  </si>
  <si>
    <t xml:space="preserve">Son recursos de funcionamiento no debería vincularse a un proyecto </t>
  </si>
  <si>
    <t xml:space="preserve">1. Validar, se incluyo la información de trimestres anteriores. Recordar que la información es acumulada.
</t>
  </si>
  <si>
    <t>Rta DTDYP: de acuerdo</t>
  </si>
  <si>
    <t>Implementación de medidas de atención y protección integral a través de programas, planes y proyectos desde la cosmovisión indígena y sus derechos diferenciales, a los grupos etarios de los pueblos indígenas, para prevenir y atender las situaciones de vulnerabilidad social.</t>
  </si>
  <si>
    <t>Fortalecimiento de los aspectos administrativos, financieros, técnicos, políticos y sociales de 8 organizaciones o procesos organizativos de mujeres indígenas</t>
  </si>
  <si>
    <t xml:space="preserve">Fortalecimiento de procesos organizativos de mujeres indígenas  en los aspectos administrativos, financieros, técnicos, políticos </t>
  </si>
  <si>
    <t>Sumatoria de los procesos de fortaleciendo proceso organizativos indígena</t>
  </si>
  <si>
    <t xml:space="preserve">Actualmente se viene acompañando el proceso de fortalecimiento correspondiente al 2022, para lo cual se realizó reunión con los y las gobernadoras de los cabildos indígenas, donde se presentó la propuesta general de la convocatoria; se realizaron reuniones individuales con cada uno de los cabildos para aclarar dudas y preguntas. Posteriormente se realizaron dos sesiones con cada uno de los cabildos para la construcción de las propuestas y se hizo revisión de los documentos finales en el formato.
Para la actual vigencia, con recursos 2022, a través del convenio con la IDPAC 1114 de 2022, se  beneficiará los pueblos: Pastos, muiscas de Suba, Yanaconas y Pijao. Así las cosas en marzo se inicio el proceso de acompañamiento con las comunidades de los Pastos y Muiscas se Suba, para la formulación de sus iniciativas. </t>
  </si>
  <si>
    <t xml:space="preserve">En el segundo semestre se espera realizar el proceso de fortalecimiento correspondiente al 2022.
Dados los tramites administrativos requeridos con el IDPAC para dar traslado a los recursos destinados en el marco del convenio 1114 de 2022, que se logró realizar el 30 de marzo, se presenta un retraso en el inicio del mismo, lo cual a motivado a iniciar los tramites para la prorroga del mismo. Se espera poder iniciar la ejecución del convenio en el segundo trimestre del presente año. </t>
  </si>
  <si>
    <r>
      <rPr>
        <b/>
        <sz val="11"/>
        <color rgb="FF000000"/>
        <rFont val="Arial"/>
        <family val="2"/>
      </rPr>
      <t>Primer trimestre:</t>
    </r>
    <r>
      <rPr>
        <sz val="11"/>
        <color rgb="FF000000"/>
        <rFont val="Arial"/>
        <family val="2"/>
      </rPr>
      <t xml:space="preserve"> Actualmente se viene acompañando el proceso de fortalecimiento correspondiente al 2022, para lo cual se realizó reunión con los y las gobernadoras de los cabildos indígenas, donde se presentó la propuesta general de la convocatoria; se realizaron reuniones individuales con cada uno de los cabildos para aclarar dudas y preguntas. Posteriormente se realizaron dos sesiones con cada uno de los cabildos para la construcción de las propuestas y se hizo revisión de los documentos finales en el formato. Para la actual vigencia, con recursos 2022, a través del convenio con la IDPAC 1114 de 2022, se  beneficiará los pueblos: Pastos, muiscas de Suba, Yanaconas y Pijao. Así las cosas en marzo se inicio el proceso de acompañamiento con las comunidades de los Pastos y Muiscas se Suba, para la formulación de sus iniciativas. 
</t>
    </r>
    <r>
      <rPr>
        <b/>
        <sz val="11"/>
        <color rgb="FF000000"/>
        <rFont val="Arial"/>
        <family val="2"/>
      </rPr>
      <t>Segunda trimestre:</t>
    </r>
    <r>
      <rPr>
        <sz val="11"/>
        <color rgb="FF000000"/>
        <rFont val="Arial"/>
        <family val="2"/>
      </rPr>
      <t xml:space="preserve"> en el marco del convenio con el IDPAC 1114 de 2022, durante el trimestre se avanzo en el acompañamiento técnico de  construcción de iniciativas de los pueblos indígenas, de la siguiente manera: 
Cabildo Pastos: se realizó 1 sesión de trabajo para finalizar el trabajo iniciado con este cabildo en el trimestre anterior
24/04/2023.  Cabildo Muisca de Bosa: se realizaron 3 sesiones de trabajo: 10/04/2023, 03/05/2023 y 10/05/2023.
Cabildo Yanaconas: se realizaron 5 sesiones de trabajo, desde la caracterización, durante el trimestre. 
24/04/2023, 07/05/2023, 24/05/2023, 17/06/2023 y 21/06/2023. Cabildo Ambicá Pijao, se realizaron 2 sesiones de trabajo:  04/04/2023 y 10/05/2023.</t>
    </r>
  </si>
  <si>
    <t>El Cabildo Pijao, paró el proceso de construcción de la iniciativa esperando la entrega del documento de criterio del IDPAC y se realizará reunión en julio con indígenas.</t>
  </si>
  <si>
    <t>Primer trimestre: Actualmente se viene acompañando el proceso de fortalecimiento correspondiente al 2022, para lo cual se realizó reunión con los y las gobernadoras de los cabildos indígenas, donde se presentó la propuesta general de la convocatoria; se realizaron reuniones individuales con cada uno de los cabildos para aclarar dudas y preguntas. Posteriormente se realizaron dos sesiones con cada uno de los cabildos para la construcción de las propuestas y se hizo revisión de los documentos finales en el formato. Para la actual vigencia, con recursos 2022, a través del convenio con la IDPAC 1114 de 2022, se  beneficiará los pueblos: Pastos, muiscas de Suba, Yanaconas y Pijao. Así las cosas en marzo se inició el proceso de acompañamiento con las comunidades de los Pastos y Muiscas se Suba, para la formulación de sus iniciativas. 
Segunda trimestre: en el marco del convenio con el IDPAC 1114 de 2022, durante el trimestre se avanzó en el acompañamiento técnico de  construcción de iniciativas de los pueblos indígenas, de la siguiente manera: 
Cabildo Pastos: se realizó 1 sesión de trabajo para finalizar el trabajo iniciado con este cabildo en el trimestre anterior
24/04/2023.  Cabildo Muisca de Bosa: se realizaron 3 sesiones de trabajo: 10/04/2023, 03/05/2023 y 10/05/2023.
Cabildo Yanaconas: se realizaron 5 sesiones de trabajo, desde la caracterización, durante el trimestre. 
24/04/2023, 07/05/2023, 24/05/2023, 17/06/2023 y 21/06/2023. Cabildo Ambicá Pijao, se realizaron 2 sesiones de trabajo:  04/04/2023 y 10/05/2023.
Tercer Trimestre: en el marco del convenio con el IDPAC 1114 de 2022, durante el trimestre se avanzó en el acompañamiento técnico de  construcción de iniciativas de los pueblos indígenas, de la siguiente manera: Cabildo Pastos: se realizó una sesión de trabajo para condiciones administrativas de contratación el 25/07/2023. Se recibieron los documentos y se encuentra en proceso de contratación con el IDPAC Cabildo Muisca de Bosa: Se realizó una sesión de trabajo para condiciones administrativas de contratación el 25/07/2023. Se recibieron los documentos y se encuentra en proceso de contratación con el IDPAC. Cabildo Yanaconas:  Se realizó una sesión de trabajo para condiciones administrativas de contratación el 25/07/2023; se realizó una reunión con la Gobernadora Paulina donde ella confirmó que la contratación se realizaría con ella como gobernadora 31/07/2023. Se recibieron los documentos y se encuentra en proceso de contratación con el IDPAC. Cabildo Ambicá Pijao: Se realizó una sesión de trabajo para condiciones administrativas de contratación el 25/07/2023 y una reunión de acompañamiento a construcción de iniciativa el 23/08/2023.</t>
  </si>
  <si>
    <t xml:space="preserve">Se encuentra en revisión jurídica -administrativas los documentos del pueblos Yanaconas. </t>
  </si>
  <si>
    <t>Avance presupuestal: 50% ( 32millones correspondiente a los 2 contratos ya firmados) 
Avance cuantitativo: 100% (4 organizaciones beneficiarias) 
Se elaboraron las propuestas de iniciativas de cada una de cada uno de los cabildos: Muisca de Bosa, Pueblo Pastos, Cabildo Pijao y Cabildo Yanaconas. 
Se realizaron 2 contratos para la implementación de las acciones de fortalecimiento con:  1. Cabildo Muiscas de Bosa  2. Pueblo Pastos, cada uno por un valor de 16.000.000
Está en proceso de contratación con el Cabildo Pijaos, que cubre también las acciones del cabildo Yanaconas,  se acordó en reunión entre los pueblos, el IDPAC y la SDMUJER, a fin de subsanar la dificultad se tenia el pueblo Yanacona para la contratación, el pasado mes de octubre. 
Se desembolsaron los recursos correspondientes al Cabildo Muiscas de Bosa y Pueblo Pastos.</t>
  </si>
  <si>
    <t>Se tuvo demora en la contratación de el pueblo Yanacona dado que no tiene resolución dada por el Ministerio del Interior. Después de diferentes reuniones, el Cabildo Pijao y Yanaconas acordaron que se contratarían las dos iniciativas a través del Cabildo Ambiká Pijao, por lo que se consolido una única propuesta. Se pasaron todos los documentos y se está a la espera de la firma del contrato.</t>
  </si>
  <si>
    <t xml:space="preserve">El fortalecimiento a las organizaciones desde su cosmogonía propia con la formulación de sus iniciativas acorde a sus necesidades permite avanzar en la territorialización de los enfoques de la PPMYEG, especialmente el enfoque diferencial- poblacional, desde una perspectiva de genero, territorial y de derechos de las mujeres, con el acompañamiento que se ha generado de manera constante. </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</si>
  <si>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</si>
  <si>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</si>
  <si>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Esta acción no cuenta con programación en el 2023, en este sentido, ¿el avance % cómo será medido o no aplica?, esto para fines de ponderar cumplimiento total con la comunidad.
¿Solo se reportaría gestión?</t>
  </si>
  <si>
    <t xml:space="preserve">7675 - </t>
  </si>
  <si>
    <t xml:space="preserve">El Convenio con IDPAC se suscribió en noviembre de 2022, por ello el reporte dará cuenta de las acciones adelantadas para dar cumplimiento a la acción concertada. Es decir, del avance de las iniciativas con los pueblos indígenas. 
Es importante precisar que el recurso es del Proyecto 7675. 
</t>
  </si>
  <si>
    <t>Revisar, si se va a reportar presupuesto?, o esto fue ya ejecutado en 2022 o son reservas, de ser asi ya el presupuesto se reporto en la anterior vigencia y debería quedar el N/A</t>
  </si>
  <si>
    <t xml:space="preserve">OK 
Respuesta DTDYP: se complementa la información dificultades </t>
  </si>
  <si>
    <t>1. Revisar y ajustar de ser necesario. Se recomienda no dejar avance porcentual, teniendo en cuenta la programación para la vigencia, sin embargo, se podría incluir dentro del reporte cualitativo e incluir explicación de como se realiza el cálculo
2. Incluir detalle de enfoques
3. Revisar y complementar reporte cualitativo con el fin de aclarar las 4 organizaciones fortalecidas, ya que al momento de revisar el reporte cualitativo, no es clara la relación entre el reporte cuantitativo y cualitativo</t>
  </si>
  <si>
    <t xml:space="preserve">Rta DTDYP: se ajusta el porcentaje presupuestal teniendo en cuneta el contrato de los 2 pueblos y se complementa información. </t>
  </si>
  <si>
    <t>Implementación de acciones concertadas entre los pueblos indígenas, el gobierno distrital y nacional para garantizar la atención integral diferencial a las víctimas de la violencia y a la población desplazada para el retorno, reasentamiento o ubicación definitiva en el Distrito Capital.</t>
  </si>
  <si>
    <t xml:space="preserve">Sesiones de seguimiento  ( Las jornadas garantizarán logística y transporte para las mujeres indígenas si se hace de forma presencial) </t>
  </si>
  <si>
    <t>Seguimiento al plan de acción de la PPMyEG.</t>
  </si>
  <si>
    <t xml:space="preserve">
# de sesiones de seguimiento al plan de acción de la PPMyEG. (Una por año)
</t>
  </si>
  <si>
    <t>Se programará la socialización para el cuarto trimestre del año, en fecha que será concertada con las mujeres de los pueblos indígenas, a través de la Dirección de Enfoque Diferencial.</t>
  </si>
  <si>
    <t>La socialización se programó para el 03 de noviembre de 2023, a través de articulación realizada con la referenta indígena de la Dirección de Enfoque Diferencial de la SDMujer.</t>
  </si>
  <si>
    <t>Se realizó una (1) sesión de seguimiento al plan de acción de la PPMyEG con mujeres de los pueblos indígenas que habitan Bogotá, el 03 de noviembre de 2023, en la Casa de Pensamiento Indígena. En la sesión se contó con la asistencia de 29 mujeres de diferentes cabildos indígenas y 4 servidoras de la SDMujer. La Dirección de Derechos y Diseño de Política realizó la presentación de avances el plan de acción del CONPES DC 14 de 2020, en jornada en la que se suministraron alimentos a las asistentes (refrigerio y almuerzo).</t>
  </si>
  <si>
    <t>A la sesión de seguimiento al plan de acción de la Política Pública de Mujeres y Equidad de Género asistieron 29 mujeres de los siguientes pueblos indígenas que habitan Bogotá: Cabildo Nasa, Cabildo Indígena Muisca de Bosa, Cabildo Yanacona, Cabildo Namisak, Cabildo Wayuu, Cabildo Kichua, Cabildo Pastos, Cabildo Kamentza y Cabildo Kamentza.</t>
  </si>
  <si>
    <t>Hacer un nuevo contrato social
 con igualdad de oportunidades para la inclusión social, productiva y política</t>
  </si>
  <si>
    <t xml:space="preserve">El Seguimiento al plan de acción de la PPMyEG, no es responsabilidad de la DTDYP es de Diseño de Políticas, quienes hacen el reporte. </t>
  </si>
  <si>
    <t>1 jornada de socialización sobre la PPMyEG y avances del plan de acción</t>
  </si>
  <si>
    <t xml:space="preserve">Sensibilización sobre el CONPES y plan de acción de la PPMyEG realizadas
</t>
  </si>
  <si>
    <t xml:space="preserve"># de Jornada de sensibilización sobre el CONPES y plan de acción de la PPMyEG
</t>
  </si>
  <si>
    <t>Acción ya finalizada. Se realizó según lo programado durante 2021.</t>
  </si>
  <si>
    <t>7671 - Implementación de acciones afirmativas dirigidas a las mujeres con enfoque diferencial y de género en Bogotá</t>
  </si>
  <si>
    <t>SDMujer continuara con la contratación de  2 referentes indígenas quienes apoyaran los procesos Misionales e incorporar el enfoque de Género y Diferencial</t>
  </si>
  <si>
    <t xml:space="preserve"> Contratación de dos referentas indígenas para la  prestación  de servicios y apoyo a la gestión </t>
  </si>
  <si>
    <t># de referentas  indígena contratada</t>
  </si>
  <si>
    <t>La dirección de enfoque diferencial cuenta con dos referentes para los pueblos indígenas quienes están vinculadas:
Ana patricia Jacanamijoy desde el 26 de enero hasta el 25 de diciembre del año 2023 y Yolanda Bulla desde el 27 de enero hasta 26 diciembre de 2023,  quienes son enlaces entre el sector y la comunidad indígena  para la implementación de las acciones afirmativas. El reporte presupuestal se realiza trimestralmente de acuerdo con la jecución de el contrato.</t>
  </si>
  <si>
    <t>No se presentan dificultades para esta acción.</t>
  </si>
  <si>
    <t>Para el segundo trimestre la dirección de Enfoque Diferencial continuara con la contratación de 2 referentes indígenas quienes apoyaran los procesos Misionales e incorporar el enfoque de Género y Diferencial, están vinculadas: Ana patricia Jacanamijoy desde el 26 de enero hasta el 25 de diciembre del año 2023 y Yolanda Bulla desde el 27 de enero hasta 26 diciembre de 2023, las cuales son enlaces entre el sector y la comunidad indígena para la implementación de las acciones afirmativas. El reporte presupuestal se realiza trimestralmente de acuerdo con la ejecución del contrato.</t>
  </si>
  <si>
    <t>Para el periodo reportado la Dirección de Enfoque Diferencial cuenta con la contratación de 2 referentes indígenas, quienes apoyaran los procesos Misionales e incorporar el enfoque de Género y Diferencial, y están vinculadas bajo el contratos N.º 352 Ana patricia Jacanamijoy desde el 26 de enero hasta el 25 de diciembre del año 2023 y contratos N.º 351 Yolanda Bulla desde el 27 de enero hasta 26 diciembre de 2023, las cuales son enlaces entre el sector y la comunidad indígena para la implementación de las acciones afirmativas. El reporte presupuestal se realiza trimestralmente de acuerdo con la ejecución del contrato.</t>
  </si>
  <si>
    <t>Durante la Vigencia 2023, la Dirección de Enfoque Diferencial cuenta con la contratación de 2 referentes indígenas, quienes apoyaran los procesos Misionales e incorporar el enfoque de Género y Diferencial, y están vinculadas bajo el contratos N.º 352 Ana patricia Jacanamijoy desde el 26 de enero hasta el 25 de diciembre del año 2023 y contratos N.º 351 Yolanda Bulla desde el 27 de enero hasta 26 diciembre de 2023, las cuales son enlaces entre el sector y la comunidad indígena para la implementación de las acciones afirmativas. El reporte presupuestal se realiza trimestralmente de acuerdo con la ejecución del contrato.</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</si>
  <si>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</si>
  <si>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</si>
  <si>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Implementación de acciones afirmativas dirigidas a las mujeres con enfoque diferencial y de género en Bogotá</t>
  </si>
  <si>
    <t>Validar soporte y ajuste, se ajusto valor teniendo en cuenta que es el valor total del contrato</t>
  </si>
  <si>
    <t>Se identifican las normas sociales asociadas a la repartición del trabajo doméstico entre hombres y mujeres incluyendo la perspectiva indígena</t>
  </si>
  <si>
    <t xml:space="preserve"> Identificación de las normas sociales asociadas a la repartición del trabajo doméstico entre hombre y mujeres indígenas </t>
  </si>
  <si>
    <t># de  investigaciones que identifiquen e incorporen las normas sociales asociadas a la repartición del trabajo doméstico entre hombre y mujeres indígenas</t>
  </si>
  <si>
    <t>Esta acción se encuentra cumplida desde abril de 2021, siendo socializados entre las autoridades sus resultados (Espacio Autónomo). Se cerró con la construcción y entrega del Documento que contiene las normas sociales asociadas a la repartición del trabajo doméstico entre hombres y mujeres incluyendo la perspectiva indígena. Ver reporte PIAA del 30 de junio de 2021.</t>
  </si>
  <si>
    <t xml:space="preserve">Esta acción se encuentra cumplida desde abril de 2021, siendo socializados entre las autoridades sus resultados (Espacio Autónomo). Se cerró con la construcción y entrega del Documento que contiene las normas sociales asociadas a la repartición del trabajo doméstico entre hombres y mujeres incluyendo la perspectiva indígena. Ver reporte PIAA 2021. </t>
  </si>
  <si>
    <t>Sistema Distrital del
 Cuidado</t>
  </si>
  <si>
    <t>Formular e implementar una estrategia pedagógica para la valoración, la resignificación, el reconocimiento y la redistribución del trabajo de
cuidado no remunerado que realizan las mujeres en Bogotá</t>
  </si>
  <si>
    <t>Implementación del Sistema Distrital de Cuidado en Bogotá</t>
  </si>
  <si>
    <t>Dirección del Sistema de Cuidado</t>
  </si>
  <si>
    <t>Constanza Gómez Directora
Carlota Alméciga Romero</t>
  </si>
  <si>
    <t>300 285 6006
3102124995</t>
  </si>
  <si>
    <t>clgomez@sdmujer.gov.co
ialmeciga@sdmujer.gov.co</t>
  </si>
  <si>
    <t>7718 - Implementación del Sistema Distrital de Cuidado en Bogotá</t>
  </si>
  <si>
    <t xml:space="preserve">Vincular e incluir las particularidades de las mujeres indígenas de cada pueblo según sus usos y costumbres, en el sistema de cuidado. </t>
  </si>
  <si>
    <t xml:space="preserve">Caracterización de  las particularidades de las mujeres indígenas de cada pueblo según sus usos y costumbres, para su vinculación en el sistema de cuidado.  </t>
  </si>
  <si>
    <t># de documentos de caracterización que incluya la cosmovisión y la cosmogonía de las mujeres cuidadoras indígenas.</t>
  </si>
  <si>
    <t>Esta acción se cumplió con la producción de la caracterización reportada el 31 de marzo de 2021. El proceso de difusión se realizó ante las autoridades, consejerías y delegaciones de los 14 pueblos reconocidos en el Decreto 612 de 2015, el 23 de abril de 2021. Ver reporte PIAA del 30 de junio de 2021.</t>
  </si>
  <si>
    <t xml:space="preserve">Esta acción se cumplió con la producción de la caracterización reportada el 31 de marzo de 2021. El proceso de difusión se realizó ante las autoridades, consejerías y delegaciones de los 14 pueblos reconocidos en el Decreto 612 de 2015, el 23 de abril de 2021. Ver reporte PIAA 2021. </t>
  </si>
  <si>
    <t>Sistema Distrital del 
Cuidado</t>
  </si>
  <si>
    <t>Formular las bases técnicas y coordinar la implementación 
del sistema distrital del cuidado</t>
  </si>
  <si>
    <t>Las mujeres indígenas son beneficiarias de las acciones de cuidado a cuidadoras del sistema distrital de cuidado (50  mujeres formadas como cuidadoras)</t>
  </si>
  <si>
    <t xml:space="preserve">Mujeres indígenas  formadas como cuidadoras. </t>
  </si>
  <si>
    <t xml:space="preserve"># de mujeres indígenas  formadas como cuidadoras. </t>
  </si>
  <si>
    <r>
      <t xml:space="preserve">Durante el primer trimestre del 2023, se logró la formación presencial de 25 mujeres indígenas pertenecientes a pueblos del consultivo 612, a saber: Ambika Pijao, Uitoto, Muisca de Bosa, Yanacona, Nasa, Kichwa, Misak-Misak, Inga, Kamentsa y Los Pastos (Ver reporte anexo)
Adicionalmente y a efectos de favorecer la articulación de este proceso con las Autoridades (quienes han realizado un ejercicio permanente de seguimiento), el equipo de Acciones Afirmativas SIDICU, generó con la Consejería Distrital de Mujeres Indígenas, las siguientes acciones: 
1) Revisión de la propuesta metodología con enfoque étnico para la realización del curso: Herramientas para cuidadoras en el Reconocimiento de su Trabajo de Cuidado dirigido a mujeres indígenas del decreto 612. (Ver acta del 6 de marzo de 2023. Reunión externa con la Consejería Distrital de Mujeres Indígenas. Ver documento "Metodología con enfoque étnico para realización de curso SDMujer-Unal dirigido a mujeres indígenas")
2) Preinscripción de 25 cuidadoras pertenecientes a los pueblos indígenas del decreto 612, vinculadas desde la convocatoria acordada con las delegadas de la Consejería Distrital de Mujeres Indígenas (Ver listado preinscripción).
3) Planeación de dos espacios presenciales para la implementación del curso "Herramientas para cuidadoras en el trabajo de cuidado para mujeres indígenas" que se adelantaron el 10 y el 17/03/2023 en jornadas de 9 a.m. a 1p.m. con la garantía de alimento étnico propio de los pueblos. (Ver actas del 6 y del 15 de marzo de 2023 que dan cuenta de reuniones de planeación y seguimiento con las autoridades. Adicionalmente ver actas de encuentros de formación realizados. Dichos espacios contaron con operador logístico compromiso N 931-2022 con orden 326 y 327. Ver informes)
4) Desde la Dirección del Sistema de Cuidado y en el marco del primer ejercicio de seguimiento a PIAA realizado por la autoridades 612, se validó por parte de estas la certificación de 16 mujeres formadas como cuidadoras en 2022 (Ver acta 612 del 6 de febrero de 2023). 
</t>
    </r>
    <r>
      <rPr>
        <b/>
        <sz val="11"/>
        <rFont val="Arial"/>
        <family val="2"/>
      </rPr>
      <t>De acuerdo con lo anterior y sumando las 16 mujeres de 2022 y las 25 cuidadoras indígenas formadas en el primer trimestre de 2023, se logra un total de 41 ciudadanas beneficiarias de las 50 programadas para todas las vigencias. Esto significa que el desempeño acumulado de la acción es del 82% con corte a la fecha. Cabe precisar, que el número de beneficiarias acordado para 2022 asciende a 25 cuidadoras indigenas, considerando el rezago previo así como la necesidad expuesta por las autoridades indígenas en las reuniones ya mencionadas.
En relación con el presupuesto, cabe señalar que se reportan solo $110.608 por cuanto solo se efectuó un giro dentro del periodo de referencia y este corresponde al contrato 451-2023.</t>
    </r>
  </si>
  <si>
    <t>Atendiendo al rezago que venía presentando la acción así como al interés expuesto por las autoridades en relación con la formación de 2 mujeres por cada pueblo indígena durante 2023, se prevé para el final de año una sobreejeución en el acumulado, correspondiente al 132%.</t>
  </si>
  <si>
    <t xml:space="preserve">Durante el segundo trimestre del 2023, no se logró avance. Se tiene un acumulado de 25 formadas con cohorte 30.06.2023. Durante el trimestre se avanzo pactando dos fechas en modalidad presencial para la realización de dos sesiones, cada una de 25 mujeres indígenas pertenecientes a pueblos del consultivo 612 en reunión en la Consejería Distrital de Mujeres Indígenas el 31.05.2023 con la Gobernadora Paulina Majin. 
Durante el primer trimestre del 2023, se logró la formación presencial de 25 mujeres indígenas pertenecientes a pueblos del consultivo 612, a saber: Ambika Pijao, Uitoto, Muisca de Bosa, Yanacona, Nasa, Kichwa, Misak-Misak, Inga, Kamentsa y Los Pastos (Ver reporte anexo)
De acuerdo con lo anterior, el reporte acumulado de cumplimiento está así, 16 mujeres de 2022 y 25 cuidadoras indígenas formadas en el primer trimestre de 2023, se logra un total de 41 ciudadanas beneficiarias, cuyo desempeño de la acción remite a un 82% de ejecución con corte a la fecha. 
Adicionalmente y a efectos de favorecer la articulación de este proceso con las Autoridades quienes han realizado un ejercicio permanente de seguimiento, el equipo de Acciones Afirmativas SIDICU, generó con la Consejería Distrital de Mujeres Indígenas, las siguientes acciones: 
Se hizo envío de las constancias de participación y una radicación por orfeo para dar cuenta de los cabildos de los cuales hacen parte las mujeres formadas en el primer trimestre. </t>
  </si>
  <si>
    <t xml:space="preserve">no aplica. El enfoque diferencial en esta acción se ha aplicado por parte del equipo de Acciones Afirmativas en el marco de los diálogos de coordinación con las delegadas y consejeras de la comunidad indígena, con el fin de recibir retroalimentación frente a los procesos de formación, adecuación de actividades y contenidos con pertinencia étnica. </t>
  </si>
  <si>
    <t xml:space="preserve">Durante el tercer trimestre del 2023, se realizó el curso con dos sesiones presenciales en la Casa de Pensamiento Indígena, dos sábados en agosto el 05 y el 16 logrando la culminación del curso de herramientas para cuidadoras de 25 mujeres pertenecientes a los pueblos indígenas Kichwa, Kamëntsa, Los pastos, Muisca Bosa, Nasa, Uitoto, Inga, Tubú, Yanacona, Wounaan, Misak-Misak.
De acuerdo con lo anterior, el reporte acumulado de cumplimiento está así, 16 mujeres de 2022 formadas en las manzanas de cuidado, 25 cuidadoras indígenas formadas en el primer trimestre de 2023 más 25 mujeres indígenas formadas en el tercer trimestre con metodología ajustada con pertinencia étnica, se logra un total de 66 cuidadoras indígenas beneficiarias, cuyo desempeño de la acción remite a un 132% de ejecución con corte a la fecha.  Y de esta manera se puede dar por culminada y cumplida está acción.
</t>
  </si>
  <si>
    <t>No se presentan retrasos en la implementación.</t>
  </si>
  <si>
    <t xml:space="preserve">Durante el cuarto trimestre del 2023, no se realizaron acciones adicionales al tener ya cumplida la meta conforme a los dos grupos reportados en el primer y tercer trimestre. 
De acuerdo con lo anterior, el reporte acumulado de cumplimiento está así, 16 mujeres de 2022 formadas en las manzanas de cuidado, 25 cuidadoras indígenas formadas en el primer trimestre de 2023 más 25 mujeres indígenas formadas en el tercer trimestre con metodología ajustada con pertinencia étnica, se logra un total de 66 cuidadoras indígenas beneficiarias, cuyo desempeño de la acción remite a un 132% de ejecución con corte a la fecha. El registro presupuestal es elaborado por el área financiera y corresponde a una proporción de ejecución por la acción. 
</t>
  </si>
  <si>
    <t>El enfoque diferencial en esta acción se ha aplicado por parte del equipo de Acciones Afirmativas y formación realizando propuestas metodológicas que permitan dar pertinencia étnica, así como recibir retroalimentación frente a los procesos de formación, adecuación de actividades y contenidos para las mujeres cuidadoras indígenas.</t>
  </si>
  <si>
    <t>Revisar y ajustar reporte porcentual.
De igual manera, revisar ajustes en el soporte presupuestal, no es claro porque se relacionan todos los contratos y solo hay un aporte de un compromiso</t>
  </si>
  <si>
    <t>Se modifica información, teniendo en cuenta que el reporte debe ser acumulado, por favor validar. De igual manera corroborar que el presupuesto reportado sea acumulado</t>
  </si>
  <si>
    <t>Esta OK el número acumulado para 2023. El presupuesto se genera por prorateo generado desde financiera y está con fecha de corte 30 de junio.</t>
  </si>
  <si>
    <t>Revisar y ajustar la informacion debe ser presentada de manera acumulada</t>
  </si>
  <si>
    <t>Las mujeres indígenas son beneficiarias de las acciones de cuidado a cuidadoras del sistema distrital de cuidado (300 atenciones brindadas a mujeres indígenas cuidadoras  en el marco de los espacios de respiro)</t>
  </si>
  <si>
    <t>Problacional-Diferencial y Género</t>
  </si>
  <si>
    <t xml:space="preserve">Atención a mujeres indígenas cuidadoras  en el marco de los espacios de respiro   </t>
  </si>
  <si>
    <t xml:space="preserve"># de atenciones brindadas a mujeres indígenas cuidadoras  en el marco de los espacios de respiro                                  
</t>
  </si>
  <si>
    <r>
      <t xml:space="preserve">Durante el primer trimestre, se realizó 1 (un) espacio de desconexión o descanso ofreciendo a través de este 25 atenciones dirigidas exclusivamente a mujeres pertenecientes a los pueblos indígenas que hacen parte del decreto 612 del 2015. Tal escenario se viabilizó por el equipo de Acciones Afirmativas SIDICU en articulación con la DED:
Se realizó el primer espacio de desconexión: 
Nombre del espacio: Cantar y danzar
Atenciones: 25 
Fecha: 24.03.22. 
Lugar: Jardín Botánico).
Este espacio conto con un recurso para operador logístico orden 328 (Ver informe al operador y acta de realización de la actividad).
A efectos de ofrecer reporte acumulado, en lo corrido de 2022 y durante el primer trimestre de 2023, se realizaron 75 atenciones que equivalen al 25% del total de las previstas para el cuatrienio. Se cuenta también con una programación de 9 espacios en los que se proyecta la participación de 20 cuidadoras indígenas en cada uno de ellos, logrando al finalizar la vigencia 180 atenciones más. 
</t>
    </r>
    <r>
      <rPr>
        <b/>
        <sz val="11"/>
        <rFont val="Arial"/>
        <family val="2"/>
      </rPr>
      <t xml:space="preserve">
El monto reportado como ejecutado da cuenta del prorrateo a l contratos 451-2023. Esto supone considerar como ejecutado el valor girado efectivamente.</t>
    </r>
  </si>
  <si>
    <t xml:space="preserve">Se inicia de manera oportuna la ejecución de espacios de manera articulada con la consejería distrital del consultivo 612.
Alternativa: Garantizar la participación activa del equipo de Manzanas del Cuidado (Zonales y Coordinadoras de Manzanas inauguradas) para la coordinación de circuitos de desconexión en diferentes momentos del año que favorezcan el acceso a servicios por parte de las cuidadoras indígenas que hacen parte del decreto 612 de 2015 y para ello se propone hacer envío de la oferta del sistema de cuidado por medio de la consejería para que las mujeres accedan de manera autónoma a los servicios.
</t>
  </si>
  <si>
    <t xml:space="preserve">Durante el segundo trimestre, no se realizó ningún espacio de desconexión o descanso dirigido a mujeres pertenecientes a los pueblos indígenas que hacen parte del decreto 612 del 2015.  
Durante el primer trimestre, se realizó 1 (un) espacio de desconexión o descanso ofreciendo a través de este 25 atenciones dirigidas exclusivamente a mujeres pertenecientes a los pueblos indígenas que hacen parte del decreto 612 del 2015.
A efectos de ofrecer reporte acumulado, se tienen dieciséis atenciones en 2021, cincuenta (50) atenciones en 2022 y veinticinco (25) durante el primer trimestre de 2023, se tiene en suma un total de noventa y un (91) atenciones que equivalen al 30,3% del total de las previstas para el cuatrienio. Se cuenta también con una programación de 9 espacios en los que se proyecta la participación de 20 cuidadoras indígenas en cada uno de ellos, logrando al finalizar la vigencia 180 atenciones más. 
Adicionalmente y a efectos de favorecer la articulación de este proceso y los ajustes metodológicos en razón del enfoque étnico, el equipo de Acciones Afirmativas SIDICU, generó la selección de servicios y manzanas que brindan cercanía con los cabildos de los pueblos indígenas consultivo 612/2015: 
Se recibió la oferta adicional que tiene el parque jardín botánico de Bogotá desde el equipo de interculturalidad, así como la temática mensual en el espacio del parque. 
Se realizó socialización de la oferta institucional en modalidad presencial con los cabildos Misak-Misak y con el cabildo Muisca de Bosa, así como de manera telefónica y virtual con los pastos, kamentsa. </t>
  </si>
  <si>
    <t xml:space="preserve"> Se inicia de manera oportuna la ejecución de espacios de manera articulada con la consejería distrital del consultivo 612. 
Alternativa: garantizar la participación activa del equipo de Manzanas del Cuidado (Zonales y Coordinadoras de Manzanas inauguradas) para la creación de los circuitos de desconexión en diferentes momentos del año que favorezcan el acceso a servicios por parte de las cuidadoras indígenas que hacen parte del decreto 612 de 2015 y para ello se propone hacer envío de la oferta del sistema de cuidado por medio de la consejería y lideresas para que las mujeres accedan de manera autónoma a los servicios. </t>
  </si>
  <si>
    <t xml:space="preserve">Durante el tercer trimestre, se implementaron tres espacios respiro o descanso dirigido a mujeres pertenecientes a los pueblos indígenas  que hacen parte del decreto 612 del 2015, a saber Kichwa, Kamëntsa, Nasa, Uitoto, Los pastos, Muisca Bosa, Inga, Tubú, Yanacona, Wounaan, Misak-Misak.  
A efectos de ofrecer reporte acumulado, se tienen dieciséis atenciones en 2021, cincuenta (50) atenciones en 2022, veinticinco (25) durante el primer trimestre de 2023, setenta y uno (71) en el tercer trimestre de 2023, se tiene en suma un total de ciento sesenta y dos (162) atenciones que equivalen al 54% del total de las previstas para el cuatrienio. 
</t>
  </si>
  <si>
    <t xml:space="preserve">Durante el cuarto trimestre, se implementaron seis espacios respiro o descanso dirigido a mujeres pertenecientes a los pueblos indígenas  que hacen parte del decreto 612 del 2015 generando ciento ocho atenciones (108), a saber Kichwa, Kamëntsa, Nasa, Uitoto, Los pastos, Muisca Bosa, Inga, Eperara, Wounaan, Misak-Misak. A saber: i) El 08.10.2023 se desarrolló el “Espacio respiro, Los Pastos” con actividades propias espacio en el que participaron 22 mujeres indígenas del Cabildo Los Pastos. ii) El 11.11.2023 se desarrolló el “Espacio respiro encuentro de mujeres Muiscas de  Bosa” el cual contó con actividades propias en relación al cuidado comunitario y el tejido, asistieron 18 mujeres cuidadoras indígenas pertenecientes al cabildo Muisca de Bosa. iii) El 19.11.23 se desarrolló el “Espacio respiro para las mujeres indígenas del Cabildo Eperara.” Que estuvo articulado con actividades propias de danza en el cual participaron 18 mujeres indígenas pertenecientes a Cabildo Eperara y un hombre. . iv) El 25.11.23 se desarrolló el “Espacio respiro mujeres Misak-Misak Soltar las cargas para agradecer la vida” Que estuvo articulado con el IDRD y cabildo, conto con actividades propias de Medicina Ancestral y actividad física en el cual participaron 14 mujeres indígenas y dos hombres pertenecientes a Cabildo Misa-Misak. v) El 26.11.23 se desarrolló el “Encuentro de las mujeres cuidadoras del pueblo Wounaan” Que estuvo articulado con actividades propias círculo de palabra cuidado ancestral y comunitario el cual participaron 20 mujeres indígenas pertenecientes a Cabildo Wounaan Nonam. Y vi) El 09.12.23 se desarrolló el “espacio respiro la Mujer muisca y sus saberes” Que estuvo articulado con IDRD, además conto con actividades propias en Medicina Tradicional Indígena en el cual participaron 16 mujeres indígenas, dos hombres pertenecientes a Cabildo Muisca de Suba. El registro presupuestal es elaborado por el área financiera y corresponde a una proporción de ejecución por la acción.
A efectos de ofrecer reporte acumulado, se tienen dieciséis (16) atenciones en 2021, cincuenta (50) atenciones en 2022, veinticinco (25) durante el primer trimestre de 2023, setenta y uno (71) en el tercer trimestre de 2023 y ciento ocho (108) en el cuatro trimestre, se tiene doscientas cuatro (204) atenciones en 2023 un total de doscientos setenta (270) atenciones que equivalen al 90% del total de las previstas para el cuatrienio.
</t>
  </si>
  <si>
    <t xml:space="preserve">El enfoque diferencial en esta acción se aplicó a través de: (i) priorización de servicios teniendo en cuenta las necesidades e intereses de las cuidadoras indígenas, desde un diálogo directo con gobernadores y lideresas. Se evidencia la escasa existencia de comité de mujer en los cabildos indígenas consultivo 612/2015 (ii) incorporación de las sugerencias y retroalimentación de las mujeres indígenas a la priorización de servicios como fortalecimiento de usos y costumbres de los pueblos pertenecientes al consultivo 612, así como a tener tiempo de bienestar y respiro asociado, terapias de naturaleza, danza, lectura y actividad física (iii) gestión para la incorporación del enfoque diferencial en la realización de espacios de desconexión, en articulación con el jardín botánico, IDRD, Bibliored y desde cada cabildo. </t>
  </si>
  <si>
    <t>Revisar y ajustar.
No es claro si el compromiso ya se realizó en su totalidad, el presupuesto debe estar prorrateado igual. Recordar no son giros si no RP</t>
  </si>
  <si>
    <t>Las mujeres indígenas son beneficiarias de las acciones de cuidado a cuidadoras del sistema distrital de cuidado (1 mujer indígena contratada para la estrategia de respiro en el marco del cuidado a cuidadoras por el cuatrenio)</t>
  </si>
  <si>
    <t xml:space="preserve">Contratación de mujer indígena para la estrategia de respiro en el marco del cuidado a cuidadora </t>
  </si>
  <si>
    <t xml:space="preserve"> # de mujeres indígenas contratadas para la estrategia de respiro en el marco del cuidado a cuidadora </t>
  </si>
  <si>
    <r>
      <rPr>
        <sz val="11"/>
        <color rgb="FF000000"/>
        <rFont val="Arial"/>
        <family val="2"/>
      </rPr>
      <t xml:space="preserve">Se realizó la contratación de una mujer indígena por medio del compromiso contractual No. 726 de 2023. La profesional Indy Tuntanquimba inició labores el 22 de febrero de 2023 (Ver minuta y acta de inicio del contrato 726-2023 e informe de actividades del mes de febrero). El objeto contractual asociado al cumplimiento de esta acción afirmativa es: “Prestar servicios profesionales para apoyar la dinamización de espacios de desconexión o descanso en el marco de la Estrategia de Cuidado a Cuidadoras y con enfoque étnico”.
Este contrato implica el desarrollo de siete obligaciones específicas que aportan directamente y en su 100% a la acción concertada. Las mencionadas son:
(i)Apoyar la articulación con otras entidades y con los pueblos y las comunidades étnicas para la gestión y articulación de espacios de desconexión o descanso con enfoque étnico, según las orientaciones de la supervisora, o quien sea delegado (a). (ii) Apoyar la elaboración de insumos y documentos que contribuyan con la consolidación del enfoque étnico en el Sistema Distrital de Cuidado. (iii) Concertar con el supervisor o quien haga sus veces el número de espacios desconexión o descanso para articular en el marco de la implementación del Sistema Distrital de Cuidado. (iv) Elaborar informes, y/o documentos necesarios para el monitorea y seguimiento de los espacios de desconexión o descanso del Sistema Distrital del Cuidado. (v) Acompañar la preparación y desarrollo de espacios de participación ciudadana para la implementación y consolidación de las acciones afirmativas requeridas en el marco del Sistema Distrital de Cuidado. (vi) Asistir a las reuniones a las que sea convocada para el adecuado cumplimiento del objeto del contrato. (vii) Cumplir las demás actividades relacionadas con el objeto del contrato que sean designadas por el (la) supervisor(a) del mismo.
</t>
    </r>
    <r>
      <rPr>
        <b/>
        <sz val="11"/>
        <color rgb="FF000000"/>
        <rFont val="Arial"/>
        <family val="2"/>
      </rPr>
      <t xml:space="preserve">En relación con el valor reportado para el periodo de referencia, este corresponde a $1.201.677, en razón de los giros efectudos para el desarrollo de la acción afirmativa a través del compromiso 726-2023. Cabe señalar que el valor neto comprometido es decir, el monto total del RP de dicho contrato, menos las liberaciones y anulaciones previstas para el segundo pago y programado en PAC para la vigencia, asciende a $52.701.667
</t>
    </r>
    <r>
      <rPr>
        <sz val="11"/>
        <color rgb="FF000000"/>
        <rFont val="Arial"/>
        <family val="2"/>
      </rPr>
      <t xml:space="preserve">
</t>
    </r>
  </si>
  <si>
    <t xml:space="preserve">Se realizó la contratación de una mujer indígena por medio del compromiso contractual No. 726 de 2023. La profesional Indy Tuntanquimba inició labores el 22 de febrero de 2023 (Ver minuta y acta de inicio del contrato 726-2023 e informe de actividades del mes de febrero, marzo, abril y mayo). El objeto contractual asociado al cumplimiento de esta acción afirmativa es: “Prestar servicios profesionales para apoyar la dinamización de espacios de desconexión o descanso en el marco de la Estrategia de Cuidado a Cuidadoras y con enfoque étnico”. 
Este contrato implica el desarrollo de siete obligaciones específicas que aportan directamente y en su 100% a la acción concertada. Las mencionadas son: (i)Apoyar la articulación con otras entidades y con los pueblos y las comunidades étnicas para la gestión y articulación de espacios de desconexión o descanso con enfoque étnico, según las orientaciones de la supervisora, o quien sea delegado (a). (ii) Apoyar la elaboración de insumos y documentos que contribuyan con la consolidación del enfoque étnico en el Sistema Distrital de Cuidado. (iii) Concertar con el supervisor o quien haga sus veces el número de espacios desconexión o descanso para articular en el marco de la implementación del Sistema Distrital de Cuidado. (iv) Elaborar informes, y/o documentos necesarios para el monitorea y seguimiento de los espacios de desconexión o descanso del Sistema Distrital del Cuidado. (v) Acompañar la preparación y desarrollo de espacios de participación ciudadana para la implementación y consolidación de las acciones afirmativas requeridas en el marco del Sistema Distrital de Cuidado. (vi) Asistir a las reuniones a las que sea convocada para el adecuado cumplimiento del objeto del contrato. (vii) Cumplir las demás actividades relacionadas con el objeto del contrato que sean designadas por el (la) supervisor(a) del mismo. </t>
  </si>
  <si>
    <t xml:space="preserve">Se realizó la contratación de una mujer indígena por medio del compromiso contractual No. 726 de 2023. La profesional Indy Tuntanquimba inició labores el 22 de febrero de 2023 (Ver minuta y acta de inicio del contrato 726-2023 e informe de actividades del mes de febrero, marzo, abril, mayo, junio y julio). El objeto contractual asociado al cumplimiento de esta acción afirmativa es: “Prestar servicios profesionales para apoyar la dinamización de espacios de desconexión o descanso en el marco de la Estrategia de Cuidado a Cuidadoras y con enfoque étnico”. 
Este contrato implica el desarrollo de siete obligaciones específicas que aportan directamente y en su 100% a la acción concertada. Las mencionadas son: (i)Apoyar la articulación con otras entidades y con los pueblos y las comunidades étnicas para la gestión y articulación de espacios de desconexión o descanso con enfoque étnico, según las orientaciones de la supervisora, o quien sea delegado (a). (ii) Apoyar la elaboración de insumos y documentos que contribuyan con la consolidación del enfoque étnico en el Sistema Distrital de Cuidado. (iii) Concertar con el supervisor o quien haga sus veces el número de espacios desconexión o descanso para articular en el marco de la implementación del Sistema Distrital de Cuidado. (iv) Elaborar informes, y/o documentos necesarios para el monitorea y seguimiento de los espacios de desconexión o descanso del Sistema Distrital del Cuidado. (v) Acompañar la preparación y desarrollo de espacios de participación ciudadana para la implementación y consolidación de las acciones afirmativas requeridas en el marco del Sistema Distrital de Cuidado. (vi) Asistir a las reuniones a las que sea convocada para el adecuado cumplimiento del objeto del contrato. (vii) Cumplir las demás actividades relacionadas con el objeto del contrato que sean designadas por el (la) supervisor(a) del mismo. 
</t>
  </si>
  <si>
    <t xml:space="preserve">Se realizó la contratación de una mujer indígena por medio del compromiso contractual No. 726 de 2023. La profesional Indy Tuntanquimba inició labores el 22 de febrero de 2023 (Ver minuta y acta de inicio del contrato 726-2023 e informe de actividades del mes de febrero, marzo, abril, mayo, junio, julio, agosto, septiembre, octubre, noviembre y diciembre). El objeto contractual asociado al cumplimiento de esta acción afirmativa es: “Prestar servicios profesionales para apoyar la dinamización de espacios de desconexión o descanso en el marco de la Estrategia de Cuidado a Cuidadoras y con enfoque étnico”. 
Este contrato implica el desarrollo de siete obligaciones específicas que aportan directamente y en su 100% a la acción concertada. Las mencionadas son: (i)Apoyar la articulación con otras entidades y con los pueblos y las comunidades étnicas para la gestión y articulación de espacios de desconexión o descanso con enfoque étnico, según las orientaciones de la supervisora, o quien sea delegado (a). (ii) Apoyar la elaboración de insumos y documentos que contribuyan con la consolidación del enfoque étnico en el Sistema Distrital de Cuidado. (iii) Concertar con el supervisor o quien haga sus veces el número de espacios desconexión o descanso para articular en el marco de la implementación del Sistema Distrital de Cuidado. (iv) Elaborar informes, y/o documentos necesarios para el monitorea y seguimiento de los espacios de desconexión o descanso del Sistema Distrital del Cuidado. (v) Acompañar la preparación y desarrollo de espacios de participación ciudadana para la implementación y consolidación de las acciones afirmativas requeridas en el marco del Sistema Distrital de Cuidado. (vi) Asistir a las reuniones a las que sea convocada para el adecuado cumplimiento del objeto del contrato. (vii) Cumplir las demás actividades relacionadas con el objeto del contrato que sean designadas por el (la) supervisor(a) del mismo. El registro presupuestal es elaborado por el área financiera y corresponde a una proporción de ejecución por la acción.
</t>
  </si>
  <si>
    <t xml:space="preserve">Con el apoyo de la profesional vinculada se desarrollaron contenidos metodológicos y actividades pedagógicas que buscaban garantizar el enfoque diferencial, así como la revitalización de usos y costumbres, se ha tenido un constante dialogo con las líderes de manzanas para generar la atención con pertinencia étnica y de manera itinerante de manera que los servicios que se brindan en esta modalidad puedan llegar a los cabildos, casas de pensamiento y lugares propios de encuentro de cada pueblo indígena que fue acompañado para generar los espacios de descanso y reducción del tiempo de los trabajos del cuidado. </t>
  </si>
  <si>
    <t xml:space="preserve">Revisar y validar, </t>
  </si>
  <si>
    <t>Conmemorar el Dia Distrital de las Mujeres Indígenas en el marco de la estrategia de cambio cultural y eliminación de estereotipos para fortalecer el rol de la Mujer Indígena en la sociedad.</t>
  </si>
  <si>
    <t>Conmemoraciones  concertadas e implementadas con la Consejería Distrital de la Mujer indígena</t>
  </si>
  <si>
    <t>Sumatoria de las conmemoraciones  concertadas con la Consejería Distrital de la Mujer indígena</t>
  </si>
  <si>
    <t>Para el primer trimestre 2023 desde la Dirección de Enfoque Diferencial de la SDMujer, ha generado articulación con la Consejería Distrital de Mujeres Indígenas, con el objetivo de avanzar en la construcción de la propuesta para el desarrollo de la conmemoración del día Internacional de la Mujer Indígenas 05 de septiembre.</t>
  </si>
  <si>
    <t>Para el primer trimestre 2023, desde la Dirección de Enfoque Diferencial de la SDMujer, ha generado articulación con la Consejería Distrital de Mujeres Indígenas, con el objetivo de avanzar en la construcción de la propuesta para el desarrollo de la conmemoración del día Internacional de la Mujer Indígenas 05 de septiembre. Durante el segundo trimestre se tuvo un acercamiento con las autoridades del Consejo Consultivo de pueblos indígenas quedando como compromiso de avanzar en la construcción de la propuesta para el desarrollo de la conmemoración del día Internacional de la Mujer Indígenas 05 de septiembre.</t>
  </si>
  <si>
    <t>Por parte de las Autoridades del espacio Autónomo se esta a la espera del envió de la propuesta para el alistamiento por parte del sector.</t>
  </si>
  <si>
    <t>Para el periodo reportado, desde la Dirección de Enfoque Diferencial de la SDMujer, se ha generado articulación con la Consejería Distrital de Mujeres Indígenas, con el objetivo de avanzar en la construcción de la propuesta para el desarrollo de la conmemoración del día Internacional de la Mujer Indígenas 05 de septiembre. Para el tercer trimestre se implementó el evento de la conmemoración del día Internacional de la Mujer Indígenas 05 de septiembre, donde se contó con la participación de 50 mujeres indígenas de los pueblos Muisca de Bosa, Muisca de Suba Ambiká Pijao, Nasa, Pastos, Uitoto, Kamëntsá Biyá, Wounaan Nonam, Eperara Siapidara, Tuba Hummurimassa, Wayuu, Yanacona,  Misak Misak, y Kichwa.</t>
  </si>
  <si>
    <t>Durante la Vigencia 2023, desde la Dirección de Enfoque Diferencial de la SDMujer, la acción se cumplió en el tercer trimestre con la implementación de la conmemoración del día Distrital de la Mujer Indígenas, el 05 de septiembre del 2023. Donde se contó con la participación de 50 mujeres indígenas de los pueblos Muisca de Bosa, Muisca de Suba Ambiká Pijao, Nasa, Pastos, Uitoto, Kamëntsá Biyá, Wounaan Nonam, Eperara Siapidara, Tuba Hummurimassa, Wayuu, Yanacona,  Misak Misak, y Kichwa.</t>
  </si>
  <si>
    <t>Ajustar, la información debe ser presentada de manera acumulada</t>
  </si>
  <si>
    <t xml:space="preserve">los porcentajes son los mismo porque no se avanzo alcance significativo </t>
  </si>
  <si>
    <t>Empoderar y fortalecer a niñas, adolescentes y mujeres jóvenes Indígenas desde su identidad cultural y autoestima.</t>
  </si>
  <si>
    <t xml:space="preserve">Vinculación de niñas, adolescentes y mujeres jóvenes indígenas  al  semillero de empoderamiento y educación para el liderazgo  </t>
  </si>
  <si>
    <t xml:space="preserve">Sumatoria de niñas, adolescentes y mujeres jóvenes indígenas  vinculadas al semillero de empoderamiento y educación para el liderazgo </t>
  </si>
  <si>
    <t xml:space="preserve">Esta acción se encuentra programada para el segundo trimestre 2023. Se ha realizado dialogo con las Autoridades Indígenas, para proyección de la metodología e implementación del semillero dirigido a adolescentes y jóvenes Indígenas, el cual fortalezca su identidad cultural y autoestima. 
</t>
  </si>
  <si>
    <t>Para el primer trimestre 2023, se ha realizado diálogos con las Autoridades Indígenas, para proyección de la metodología e implementación del semillero dirigido a adolescentes y jóvenes Indígenas, el cual fortalezca la identidad cultural y autoestima. Durante el segundo trimestre se ha realizado apoyo en la construcción y definición de sesiones para el desarrollo del semillero con la Consejería Distrital de Mujeres indígenas quedando como compromiso remitir en el mes de mayo por parte del espacio de mujeres indígenas el cronograma de fechas para implementación de las sesiones</t>
  </si>
  <si>
    <t>Se está a la espera de fechas, lugar y numero de sesiones por parte de la Consejería Distrital de Mujeres indígenas para implementar los semilleros.</t>
  </si>
  <si>
    <t>Para el periodo reportado, se ha realizado diálogos con las Autoridades Indígenas, para proyección de la metodología e implementación del semillero dirigido a adolescentes y jóvenes Indígenas, el cual fortalezca la identidad cultural y autoestima, donde se ha realizado apoyo en la construcción y definición de sesiones para el desarrollo del semillero con la Consejería Distrital de Mujeres indígenas. Durante el tercer trimestre para los días 16,23, y 30 de septiembre se implementó el semillero de niñas adolescentes y jóvenes Indígenas, con la participación de 40 adolescente de los pueblos Muisca de Bosa, Muisca de Suba. Nasa, Uitoto, Kamëntsá Biyá, Wounaan Nonam, Tubu Hummurimassa, Yanacona,  Misak Misak, y Kichwa.</t>
  </si>
  <si>
    <t>Durante la Vigencia 2023, desde la Dirección de Enfoque Diferencial de la SDMujer, la acción se cumplió en el tercer trimestre con la implementación del semillero dirigido a adolescentes y jóvenes Indígenas, cuyo objetivo busco el fortalecimiento de la identidad cultural y autoestima, se contó con tres sesiones los días 16,23, y 30 de septiembre con la participación de 40 adolescente de los pueblos Muisca de Bosa, Muisca de Suba. Nasa, Uitoto, Kamëntsá Biyá, Wounaan Nonam, Tubu Hummurimassa, Yanacona,  Misak Misak, y Kichwa.</t>
  </si>
  <si>
    <t>2. Camino de Consulta Previa, participación y concertación</t>
  </si>
  <si>
    <t>Garantizar la participación entendida como acción política organizada de los pueblos indígenas en espacios de toma de decisiones y concertación política, cultural, social, económica y ambiental para que puedan incidir como pueblos milenarios en el conjunto de decisiones públicas, en pro de la pervivencia y permanencia cultural como pueblos en la ciudad.</t>
  </si>
  <si>
    <t xml:space="preserve">Se vincularan 20 mujeres indígenas a acciones de formación en planeación y presupuesto participativo sensible al género, y  Se realizan 5 grupos focales para la incorporación del enfoque indígena en los lineamientos para la construcción de presupuestos sensibles al género que está desarrollando la SD Mujer </t>
  </si>
  <si>
    <t xml:space="preserve">vinculación de mujeres indígenas a acciones de formación en planeación y presupuesto participativo sensible al género
 </t>
  </si>
  <si>
    <t xml:space="preserve">sumatoria de Mujeres Indígenas  vinculadas a acciones de formación en planeación y presupuesto participativo sensible al género
</t>
  </si>
  <si>
    <t xml:space="preserve">No se han programado sesiones de formación en presupuesto participativo, pues se está pendiente de las nuevas orientaciones de la Secretaría de Gobierno para el proceso y se hizo énfasis en la construcción de las iniciativas para el fortalecimiento
Los pueblos indígenas se comprometieron a verificar en qué localidades se realizan propuestas en el marco de la Fase II de presupuestos Participativos y teniendo en cuenta esas claridades, solicitarán nuevamente se realice el proceso de sensibilización acorde a la priorización que los pueblos realicen, la Dirección de Territorialización de Derechos y Participación manifestó su voluntariedad, aunque ya se encuentra cumplida esta acción desde el 2021, logrando llegar a un 175% de las mujeres vinculadas incialmente pactadas. </t>
  </si>
  <si>
    <t xml:space="preserve">Se espera programar las sesiones de formación a partir del segundo trimestre de 2023 en el marco de la Fase de presupuestos participativos y acorde a las necesidades manifestadas por los pueblos en el marco de las competencias de la SDMUJER, que tendría solo un alcance de sensibilizar a las mujeres indígenas en presupuestos participativos. </t>
  </si>
  <si>
    <t xml:space="preserve">El equipo de profesionales de apoyo a la gestión local se encuentra en disposición del desarrollo de las sesiones, una vez sean programadas. </t>
  </si>
  <si>
    <t xml:space="preserve">El equipo de profesionales de apoyo a la gestión local se encuentra en disposición del desarrollo de las sesiones, una vez sean programadas atendiendo a las necesidades manifiestas del pueblo. Sin embargo, y a fin de acompañar técnicamente a las mujeres indígenas, esta Dirección brindó la asistencia técnica desde el Sector Mujeres para la construcción de propuestas colectivas en el marco de los laboratorios diferenciales Indígenas de Presupuestos Participativos. En estos escenarios se socializó los criterios de elegibilidad y viabilidad y los criterios de aprobación de las propuestas, en este sentido el Sector hizo el acompañamiento pertinente para que las propuestas ciudadanas de inversión de las mujeres indígenas tuvieran los elementos técnicos para su materialización en coherencia con las metas y los criterios. Lo anterior se realizó en las localidades de RUU, Bosa, Chapinero, La Candelaria, Usme y Kennedy.
Esta Dirección reitera la disposición de brindar acompañamiento a los pueblos indígenas cuando este sea solicitado en el marco de presupuestos participativos y la importancia de realizar control social a este proceso. 
</t>
  </si>
  <si>
    <t xml:space="preserve">Se encuentra a la espera de la necesidad manifiesta por los pueblos. </t>
  </si>
  <si>
    <t>Teniendo en cuenta que no fue posible agendar un espacio concertado con las autoridades indígenas en el marco de esta acción, la SDMUJER, a través de la DTDYP, acompaño técnicamente a las organizaciones indígenas que participaron en el proceso de presupuestos participativos, dada la  importancia de la participación de las mujeres indígenas en los distintos momentos de este proceso, y con el objetivo de fortalecer y desarrollar herramientas que fomenten el control social para dar seguimiento a las propuestas de inversión construidas por mujeres indígenas en los laboratorios diferenciales, con metas asociadas al Sector Mujeres y que serán ejecutadas en el 2024,  es importante señalar que continuamos atentas al desarrollo del proceso de cualificación con las mujeres indígenas. 
Estos procesos se realizó en Chapinero, Usme, RUU, La Candelaria, Kennedy y Bosa.</t>
  </si>
  <si>
    <t xml:space="preserve">No fue posible concertar este espacio directamente con las autoridades indígenas , dada la priorización que dieron a otras acciones. </t>
  </si>
  <si>
    <t>Este acompañamiento técnico permitió que las propuestas realizadas por los pueblos indígenas en el marco de presupuesto participativos, contara con un enfoque de género y derecho de las mujeres.</t>
  </si>
  <si>
    <t>Incorporar e implementar el enfoque de género y diferencial en los ejercicios de los presupuestos participativos</t>
  </si>
  <si>
    <t>Está acción es de funcionamiento, no debería aplicar proyecto de inversión, pero se apalanca también con contratistas del 7675</t>
  </si>
  <si>
    <r>
      <rPr>
        <sz val="11"/>
        <color rgb="FF000000"/>
        <rFont val="Arial"/>
        <family val="2"/>
      </rPr>
      <t xml:space="preserve">OK 
Respuesta DTDYP: </t>
    </r>
    <r>
      <rPr>
        <sz val="11"/>
        <color rgb="FFFF0000"/>
        <rFont val="Arial"/>
        <family val="2"/>
      </rPr>
      <t xml:space="preserve">se complementa la información cualitativa. </t>
    </r>
  </si>
  <si>
    <t>Se cuenta con un instrumento orientador, para favorecer los ejercicios de exigibilidad sobre el derecho de las mujeres a una vida libre de violencias de las mujeres indígenas, según su cosmovisión y justicia propia. (Incorporando una 1 Ruta única de atención a mujeres víctimas de violencias y en riesgo de feminicidio, adaptada para incorporar la cosmovisión y justicia propia de las mujeres indígenas)</t>
  </si>
  <si>
    <t xml:space="preserve">Incorporación de la cosmovisión y justicia propia de las mujeres indígenas en la  Ruta única de atención a mujeres víctimas de violencias y en riesgo de feminicidio,. 
</t>
  </si>
  <si>
    <t xml:space="preserve">#de instrumentos orientadores que incorporen la cosmovisión y justicia propia de las mujeres indígenas en la  Ruta única de atención a mujeres víctimas de violencias y en riesgo de feminicidio.
</t>
  </si>
  <si>
    <t>La acción se implementó en totalidad para el 2021. Desde la Dirección de Eliminación de Violencias contra las Mujeres y Acceso a la Justicia se cuenta con una infografía con información básica sobre la Ruta única de atención a mujeres víctimas de violencias y en riesgo de feminicidio que incorpora un directorio de los cabildos indígenas de Bogotá y la descripción de las violencias contra las mujeres, incluyendo aquellas que viven particularmente las mujeres indígenas.</t>
  </si>
  <si>
    <t>Se envió la propuesta de infografía para revisión y ajustes por parte de las autoridades indígenas. Una vez se haga la revisión y se envíen ajustes, se incorporarán y se enviará la pieza definitiva</t>
  </si>
  <si>
    <t>Inspirar confianza y legitimidad para vivir sin miedo y ser epicentro de cultura ciudadana, paz y reconciliación</t>
  </si>
  <si>
    <t xml:space="preserve">
Implementar el protocolo de prevención, atención, y sanción a la violencia contra las mujeres en el transporte público que garantice la atención del 100% de los casos y promueva su disminución</t>
  </si>
  <si>
    <t xml:space="preserve">Fortalecimiento a la implementación del Sistema Distrital de Protección integral a las mujeres víctimas de violencias –SOFIA en Bogotá.  </t>
  </si>
  <si>
    <t>7734 -  Fortalecimiento a la implementación del Sistema Distrital de Protección integral a las mujeres víctimas de violencias - SOFIA en Bogotá</t>
  </si>
  <si>
    <t>Se cuenta con un instrumento orientador, para favorecer los ejercicios de exigibilidad sobre el derecho de las mujeres a una vida libre de violencias de las mujeres indígenas, según su cosmovisión y justicia propia (Contratando 1 mujer indígena profesional vinculada al equipo de la Dirección de Eliminación de Violencias en el marco de la atención en violencias )</t>
  </si>
  <si>
    <t xml:space="preserve">
Indígena profesional vinculada al equipo de la Dirección de Eliminación de Violencias en el marco de la atención en violencias </t>
  </si>
  <si>
    <t xml:space="preserve">
# mujeres indígena profesional vinculada al equipo de la Dirección de Eliminación de Violencias en el marco de la atención en violencias </t>
  </si>
  <si>
    <t xml:space="preserve">Fue vinculada una profesional indígena de la etnia de los pastos al equipo de la estrategia Duplas de atención psicosocial. El objeto de su contrato consiste en  “prestar servicios profesionales a la Dirección de Eliminación de Violencias contra las Mujeres y Acceso a la Justicia, para brindar atención y seguimiento psicosocial en dupla a mujeres víctimas de violencia y víctimas secundarias de acuerdo con los lineamientos emitidos por la entidad”. El número de contrato 633-2023. Nota: el valor consignado en "presupuesto ejecutado" corresponde al valor del compromiso (RP) menos anulaciones si se presentan. (No son giros). En ese sentido, se reporta un valor inferior al inicialmente proyectado, el cual corresponde al realmente comprometido, de acuerdo con la fecha de inicio del contrato </t>
  </si>
  <si>
    <t>No se identificaron</t>
  </si>
  <si>
    <t>La acción se cumplió durante el primer trimestre. Fue vinculada una profesional indígena del pueblo de los pastos al equipo de la estrategia Duplas de atención psicosocial. El objeto de su contrato consiste en  “prestar servicios profesionales a la Dirección de Eliminación de Violencias contra las Mujeres y Acceso a la Justicia, para brindar atención y seguimiento psicosocial en dupla a mujeres víctimas de violencia y víctimas secundarias de acuerdo con los lineamientos emitidos por la entidad”. El número de contrato 633-2023. Nota: el valor consignado en "presupuesto ejecutado" corresponde al valor del compromiso (RP) menos anulaciones si se presentan. (No son giros). 
En ese sentido, se reporta un valor inferior al inicialmente proyectado, el cual corresponde al realmente comprometido, de acuerdo con la fecha de inicio del contrato</t>
  </si>
  <si>
    <t>$ 60.345.467</t>
  </si>
  <si>
    <t>La acción se cumplió durante el primer trimestre. Fue vinculada una profesional indígena del pueblo de los pastos al equipo de la estrategia Duplas de atención psicosocial. El objeto de su contrato consiste en “prestar servicios profesionales a la Dirección de Eliminación de Violencias contra las Mujeres y Acceso a la Justicia, para brindar atención y seguimiento psicosocial en dupla a mujeres víctimas de violencia y víctimas secundarias de acuerdo con los lineamientos emitidos por la entidad”. El número de contrato 633-2023. Nota: el valor consignado en "presupuesto ejecutado" corresponde al valor del compromiso (RP) menos anulaciones si se presentan. (No son giros). En ese sentido, se reporta un valor inferior al inicialmente proyectado, el cual corresponde al realmente comprometido, de acuerdo con la fecha de inicio del contrato</t>
  </si>
  <si>
    <t xml:space="preserve">La acción se cumplió durante el primer trimestre. Fue vinculada una profesional indígena del pueblo de los pastos al equipo de la estrategia Duplas de atención psicosocial. El objeto de su contrato consiste en  “prestar servicios profesionales a la Dirección de Eliminación de Violencias contra las Mujeres y Acceso a la Justicia, para brindar atención y seguimiento psicosocial en dupla a mujeres víctimas de violencia y víctimas secundarias de acuerdo con los lineamientos emitidos por la entidad”. El número de contrato 633-2023. Nota: el valor consignado en "presupuesto ejecutado" corresponde al valor del compromiso (RP) menos anulaciones si se presentan. (No son giros).  En ese sentido, se reporta un valor inferior al inicialmente proyectado, el cual corresponde al realmente comprometido, de acuerdo con la fecha de inicio del contrato
</t>
  </si>
  <si>
    <t xml:space="preserve">En el marco de la implementación de la acción afirmativa se incorporó el enfoque de género y diferencial. La acción vincula a una profesional estableciendo criterios de racialización y género, junto al perfil profesional y la experiencia requerida. </t>
  </si>
  <si>
    <t>Dado que el compromiso es una mujer indígena contratada, se reporta el valor inicial del Registro Presupuestal.
Se hizo ajuste al presupuesto asignado para cada año considerando que estaba en 0.</t>
  </si>
  <si>
    <t>Revisa, ajustar e incorporar reporte</t>
  </si>
  <si>
    <t>Generar 6 encuentros anuales de conversatorios psicosociales para mujeres indígenas en dos localidades de la ciudad. se contará con bolsa de materiales para dichos encuentros, y acompañamiento de Dirección de Enfoque Diferencial</t>
  </si>
  <si>
    <t xml:space="preserve">encuentros psicosociales  para mujeres indígenas desarrollados en las CIOM </t>
  </si>
  <si>
    <t xml:space="preserve">Sumatoria de los encuentros Psicosociales </t>
  </si>
  <si>
    <t>funcionamiento</t>
  </si>
  <si>
    <t xml:space="preserve">Como parte del Plan de Choque, y una vez acordado con los pueblos indígenas,se realizó reunión preparatoria de los encuentros de conversación psicosocial con los pueblos indígenas y las sabedoras que acompañaran el espacio.  Y a 31 de marzo,  se realizaron todos los encuentros de conversación psicosocial pactados, en total 6, dos por sesión, realizados el 11, 18 y 25 de marzo de 2023, con la participación de 30 mujeres de 14 pueblos.  Desde la Dirección de Territorialización hay intención de acompañar dos o más encuentros psicosociales para darle continuidad al proceso. </t>
  </si>
  <si>
    <t xml:space="preserve">Retomar diálogo con las mayoras para programar la realización de los encuentros; además se requiere contar con contrato de logística para garantizar la operativización del proceso. Las anteriores dificultades fueron ya subsanadas, dando cumplimiento a los encuentros pactados. </t>
  </si>
  <si>
    <t>Primer Trimestre: Como parte del Plan de Choque, y una vez acordado con los pueblos indígenas, se realizó reunión preparatoria de los encuentros de conversación psicosocial con los pueblos indígenas y las sabedoras que acompañaran el espacio.  Y a 31 de marzo,  se realizaron todos los encuentros de conversación psicosocial pactados, en total 6, dos por sesión, realizados el 11, 18 y 25 de marzo de 2023, con la participación de 30 mujeres de 14 pueblos.  Desde la Dirección de Territorialización hay intención de acompañar dos o más encuentros psicosociales para darle continuidad al proceso. 
Segundo Trimestre: 
Atendiendo a la solicitud de los pueblos, se realizaron 2 encuentros, adicionales, de conversación psicosociales. Se realizó el 8 de mayo diálogo con la mayora Paulina con quien se concertó las dos fechas para realizar los encuentros y el ejercicio metodológico.
Los dos encuentros se realizaron el 26 de mayo con 29 mujeres de los pueblos indígenas y el 27 de mayo con 30 mujeres de los pueblos indígenas.</t>
  </si>
  <si>
    <t>no se presentaron dificultadas y se dio cumplimiento a los encuentros pactados</t>
  </si>
  <si>
    <r>
      <rPr>
        <b/>
        <sz val="11"/>
        <color rgb="FF000000"/>
        <rFont val="Arial"/>
        <family val="2"/>
      </rPr>
      <t>Primer Trimestre:</t>
    </r>
    <r>
      <rPr>
        <sz val="11"/>
        <color rgb="FF000000"/>
        <rFont val="Arial"/>
        <family val="2"/>
      </rPr>
      <t xml:space="preserve"> Como parte del Plan de Choque, y una vez acordado con los pueblos indígenas, se realizó reunión preparatoria de los encuentros de conversación psicosocial con los pueblos indígenas y las sabedoras que acompañaran el espacio.  Y a 31 de marzo, se realizaron todos los encuentros de conversación psicosocial pactados, en total 6, dos por sesión, realizados el 11, 18 y 25 de marzo de 2023, con la participación de 30 mujeres de 14 pueblos.  Desde la Dirección de Territorialización hay intención de acompañar dos o más encuentros psicosociales para darle continuidad al proceso. 
</t>
    </r>
    <r>
      <rPr>
        <b/>
        <sz val="11"/>
        <color rgb="FF000000"/>
        <rFont val="Arial"/>
        <family val="2"/>
      </rPr>
      <t xml:space="preserve">Segundo Trimestre: </t>
    </r>
    <r>
      <rPr>
        <sz val="11"/>
        <color rgb="FF000000"/>
        <rFont val="Arial"/>
        <family val="2"/>
      </rPr>
      <t xml:space="preserve">Atendiendo a la solicitud de los pueblos, se realizaron 2 encuentros, adicionales, de conversación psicosociales. Se realizó el 8 de mayo diálogo con la mayora Paulina con quien se concertó las dos fechas para realizar los encuentros y el ejercicio metodológico. Los dos encuentros se realizaron el 26 de mayo con 29 mujeres de los pueblos indígenas y el 27 de mayo con 30 mujeres de los pueblos indígenas.
</t>
    </r>
    <r>
      <rPr>
        <b/>
        <sz val="11"/>
        <color rgb="FF000000"/>
        <rFont val="Arial"/>
        <family val="2"/>
      </rPr>
      <t>Tercer Trimestre:</t>
    </r>
    <r>
      <rPr>
        <sz val="11"/>
        <color rgb="FF000000"/>
        <rFont val="Arial"/>
        <family val="2"/>
      </rPr>
      <t xml:space="preserve"> Se da por cumplida la acción afirmativa con las acciones reportadas en el primer y segundo trimestre.</t>
    </r>
  </si>
  <si>
    <t>Primer Trimestre: Como parte del Plan de Choque, y una vez acordado con los pueblos indígenas, se realizó reunión preparatoria de los encuentros de conversación psicosocial con los pueblos indígenas y las sabedoras que acompañaran el espacio.  Y a 31 de marzo, se realizaron todos los encuentros de conversación psicosocial pactados, en total 6, dos por sesión, realizados el 11, 18 y 25 de marzo de 2023, con la participación de 30 mujeres de 14 pueblos.  Desde la Dirección de Territorialización hay intención de acompañar dos o más encuentros psicosociales para darle continuidad al proceso. 
Segundo Trimestre: Atendiendo a la solicitud de los pueblos, se realizaron 2 encuentros, adicionales, de conversación psicosociales. Se realizó el 8 de mayo diálogo con la mayora Paulina con quien se concertó las dos fechas para realizar los encuentros y el ejercicio metodológico. Los dos encuentros se realizaron el 26 de mayo con 29 mujeres de los pueblos indígenas y el 27 de mayo con 30 mujeres de los pueblos indígenas.
Tercer y cuarto Trimestre: Se da por cumplida la acción afirmativa con las acciones reportadas en el primer y segundo trimestre.</t>
  </si>
  <si>
    <t>Gobierno Abierto</t>
  </si>
  <si>
    <t>Revisar el avance %, de igual forma no hay soporte presupuestal, favor complementar, recordar que el avance de presupuesto corresponde al valor del RP</t>
  </si>
  <si>
    <t>7675 - Implementación de la Estrategia de Territorialización de la Política Pública de Mujeres y Equidad de Género a través de las Casas de Igualdad de Oportunidades para las Mujeres en Bogotá</t>
  </si>
  <si>
    <t xml:space="preserve">Es importante precisar que con la DED se ha insistido en identificar sí son 6 encuentros anuales o en la vigencia porque la matriz tiene una contradicción. La última indicación es que son 6 cada año, entonces sería del 100%
Del contrato de operación logística hubo reserva, de ahí se tomaron los recursos para financiar la acción, que además son del Proyecto 7675, el valor del RP es amplio y se toma el valor de la solicitud
</t>
  </si>
  <si>
    <t>1. Incluir reporte, recordar que la información debe ser presentada de manera acumulada</t>
  </si>
  <si>
    <t xml:space="preserve">Rta DTDYP: se completa el reporte. </t>
  </si>
  <si>
    <t>1.1 Garantizar acciones para la pervivencia, permanencia y fortalecimiento de la autonomía para la gobernabilidad de los pueblos indígenas y sus instituciones representativas en la ciudad, de conformidad con el Derecho Mayor, la Ley de Origen y la Ley Tan</t>
  </si>
  <si>
    <t>Garantizar 1 proceso de fortalecimiento de capacidades para 25 mujeres indígenas en temas relacionados con el conocimiento de la jurisdicción indígena, reconocimiento de los derechos colectivos de las comunidades , economía del cuidado, estrategias de comunicación y diseño e implementación de políticas públicas con enfoque étnico indígena, entre otras. Se revisarán los contenidos en articulación con la Consejería indígena y autoridades tradicionales (12 sesiones anuales) La Secretaría garantiza recursos específico para esta acción.</t>
  </si>
  <si>
    <t xml:space="preserve">Vinculación de  mujeres indígenas a proceso de fortalecimiento de capacidades para el liderazgo, con contenidos concertados con la Consejería indígena y autoridades tradicionales                    </t>
  </si>
  <si>
    <t xml:space="preserve">Sumatoria de mujeres vinculadas al proceso de fortalecimiento de capacidades para  el liderazgo indígena, en temas concertados con la Consejería indígena y autoridades tradicionales.  </t>
  </si>
  <si>
    <t>Para el primer trimestre 2023 se realizó dialogo con las Autoridades Indígenas para acordar la metodología e implementación del Proceso de Fortalecimiento con mujeres indígenas para el segundo trimestre.</t>
  </si>
  <si>
    <t xml:space="preserve">Para el segundo trimestre 2023, se realizó dialogo con las Autoridades Indígenas para acordar la metodología e implementación del Proceso de Fortalecimiento con mujeres indígenas. Asimismo, se realizaron gestiones para definir las sesiones a implementar por parte de las Autoridades Indígenas, quedando como compromiso remitir la propuesta de numero de sesiones, fechas, horarios y lugar por parte de las Autoridades. </t>
  </si>
  <si>
    <t>Se esta a la espera de propuesta de sesiones a implementar por parte de las Autoridades Indígenas.</t>
  </si>
  <si>
    <t>Para el periodo reportado, se realizó dialogo con las Autoridades Indígenas para acordar la metodología e implementación del Proceso de Fortalecimiento con mujeres indígenas. Asimismo, se realizaron gestiones para definir las sesiones a implementar por parte de las Autoridades Indígenas, donde remitieron la propuesta de numero de sesiones a desarrollar para el mes de octubre  en las instalaciones de la casa de pensamiento indígena.</t>
  </si>
  <si>
    <t>Durante la Vigencia 2023. Para el periodo reportado, se implemento el Proceso de Fortalecimiento con mujeres indígenas. Asimismo, se realizaron gestiones para definir las sesiones a implementar por parte de las Autoridades Indígenas, la cual se llevó a cabo el 10 de noviembre del 2023 en las instalaciones de la casa de pensamiento indígena.</t>
  </si>
  <si>
    <t>Revisar y ajustar, la información debe ser presentada de manera acumulada, no es claro si continuo con el mismo 0,25 o sería 0,50 acumulado</t>
  </si>
  <si>
    <t>Validar, se ajustó unidad de medida</t>
  </si>
  <si>
    <t xml:space="preserve">25 apoyos para las pruebas SABER, exámenes, inscripción a universidades entre otros que se requieran </t>
  </si>
  <si>
    <t>Vinculación de mujeres indígenas al modelo de educación Flexible durante el cuatrienio (para apoyos para las pruebas SABER, exámenes, inscripción a universidades )</t>
  </si>
  <si>
    <t/>
  </si>
  <si>
    <t xml:space="preserve">La Dirección de enfoque diferencial se encuentra en la construcción del convenio a desarrollarse con el ICFES, a fin de garantizar la vicualación de mujeres indígenas que los solicite, para el pago de las pruebas sin embargo de informa que esta accón se encuentra cumplida para el cuatrienio 
</t>
  </si>
  <si>
    <t>Esta acción se cumplió al 100% en la vigencia 2022. Sin embargo, desde la Dirección de enfoque diferencial para el segundo trimestre se realizó la articulación y construcción del convenio a desarrollarse con el ICFES, a fin de garantizar la vinculación de mujeres indígenas y el respectivo pago de las pruebas. Por parte de las Autoridades se avalaron 25 mujeres indígenas para participar en las pruebas saber. Para el 27 de mayo se dio el inicio al proceso de apoyo para las pruebas saber con la inducción a las mujeres, asimismo se quedó en el compromiso de realizar el proceso de refuerzo de los componentes de la prueba para los días 4, 18 de junio, 2,16  y 23 de julio al igual se convocó a las mujeres para participar en la feria universitaria el 24 de junio para conocer la oferta técnica, tecnológica y universitaria con Instituciones de Educación Superior.</t>
  </si>
  <si>
    <t>Esta acción se cumplió al 100% en la vigencia 2022. Sin embargo, desde la Dirección de enfoque diferencial se han realizo la articulación y construcción del convenio a desarrollarse con el ICFES, a fin de garantizar la vinculación de mujeres indígenas y el respectivo pago de las pruebas. Por parte de las Autoridades se avalaron 25 mujeres indígenas para participar en las pruebas saber. Para el 27 de mayo se dio el inicio al proceso de apoyo para las pruebas saber con la inducción a las mujeres, asimismo se realizó el proceso de refuerzo de los componentes de la prueba para los días 4, 18 de junio, 2,16 y 23 de julio al igual se convocó a las mujeres para participar en la feria universitaria el 24 de junio para conocer la oferta técnica, tecnológica y universitaria con Instituciones de Educación Superior.</t>
  </si>
  <si>
    <t>En el marco de la implementación de la acción afirmativa, se incorporó el enfoque diferencial por medio del desarrollo de sesiones de estudio presenciales dirigidos exclusivamente para mujeres indígenas</t>
  </si>
  <si>
    <t>Revisar y validar si no hubo avance presupuestal</t>
  </si>
  <si>
    <t xml:space="preserve">El avance presupuestal se presenta cuando la mujeres presente las pruebas </t>
  </si>
  <si>
    <t>1, Revisar y ajustar. El  avance porcentual debe guardar coherencia con la programación, en este sentido el avance es del 417%
2, Incluir detalle de enfoques</t>
  </si>
  <si>
    <t>7. Camino de protección y desarrollo integral.</t>
  </si>
  <si>
    <t>7.5Garantía para la implementación de medidas de protección integral que tengan en cuenta los derechos diferenciales de los sujetos de protección especial al interior de los pueblos indígenas, concertadas de acuerdo con sus particularidades culturales</t>
  </si>
  <si>
    <t>Garantizar la transversalización del enfoque diferencial indígena en los planes, programas y proyectos de la SDSCJ a través de la vinculación de un referente indígena concertado con el espacio autónomo.</t>
  </si>
  <si>
    <t>Poblacional diferencial</t>
  </si>
  <si>
    <t>1 de marzo 2021</t>
  </si>
  <si>
    <t>30 de Junio 2024</t>
  </si>
  <si>
    <t>Referente vinculado</t>
  </si>
  <si>
    <t>Valor constante</t>
  </si>
  <si>
    <t>NO APLICA</t>
  </si>
  <si>
    <t>INVERSIÓN</t>
  </si>
  <si>
    <t>Se llevó a cabo la contratación de la referente avalada por el Consejo Consultivo, la cual se encuentra adelantando sus obligaciones contractuales.</t>
  </si>
  <si>
    <t>No se presentaron dificultades en el momento de la contratación.</t>
  </si>
  <si>
    <t>Conciencia y cultura ciudadana para la seguridad, la convivencia y la construcción de confianza</t>
  </si>
  <si>
    <t xml:space="preserve">Seguridad </t>
  </si>
  <si>
    <t xml:space="preserve">Secretaria Distrital de Seguridad, Convivencia y Justicia  </t>
  </si>
  <si>
    <t>Subsecretaría de Seguridad y Convivencia</t>
  </si>
  <si>
    <t>Hernán López
María Isabella Castellanos</t>
  </si>
  <si>
    <t>3779595 ext. 1180</t>
  </si>
  <si>
    <t>hernan.lopeza@scj.gov.co
maria.castellanos@scj.gov.co</t>
  </si>
  <si>
    <t>Garantizar la vinculación de jóvenes indígenas que en edad de 14 a 28 años, que no estudien y no trabajen, en  los procesos de formación con ejes de convivencia y justicia propia, derechos, ambiente, territorio, dentro de los usos y costumbres propias de las comunidades indígenas.</t>
  </si>
  <si>
    <t>Jóvenes de los pueblos  indígenas  residentes en Bogotá en edad de 14 a 28 años, que no estudien y no trabajen, vinculados en la estrategia de formación con ejes de convivencia y justicia</t>
  </si>
  <si>
    <t>Sumatoria de Jóvenes de los pueblos indígenas  residentes en Bogotá en edad de 14 a 28 años, que no estudien y no trabajen, vinculados en la estrategia de formación con ejes de convivencia y justicia</t>
  </si>
  <si>
    <t>De acuerdo a la reunión que se llevó a cabo con el Consejo Consultivo, se encuentra en construcción los módulos de la formación de los jóvenes por parte del equipo de dinamizadora y gestores. De igual forma, se presentará la oferta por parte de la SDSCJ, sobre la formación de los jóvenes.</t>
  </si>
  <si>
    <t>7.8 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propios.</t>
  </si>
  <si>
    <t xml:space="preserve">Garantizar la vinculación de un equipo de convivencia, 3 mujeres y 3 hombres indígenas, concertados con las autoridades de los 14 pueblos que hacen parte del espacio autónomo; las hojas de vida serán seleccionadas por el espacio autónomo sobre las características requeridas. </t>
  </si>
  <si>
    <t>Personas indígenas vinculadas como gestores y gestoras de convivencia</t>
  </si>
  <si>
    <t>Sumatoria de personas indígenas vinculadas como gestores y gestoras de convivencia</t>
  </si>
  <si>
    <t>Se llevó a cabo la contratación de cinco gestores de convivencia de acuerdo a los avales del Consejo Consultivo. De igual forma, se hace la aclaración que la ejecución presupuestal solo va hasta el mes de febrero dado que, aún la entidad se encuentra pagando el mes de marzo.</t>
  </si>
  <si>
    <t>Realizar un diagnóstico sobre las necesidades de seguridad y convivencia con temáticas concertadas con las autoridades del espacio autónomo de los pueblos indígenas</t>
  </si>
  <si>
    <t>31 de diciembre 2022</t>
  </si>
  <si>
    <t>Diagnóstico de necesidades en temas de seguridad y convivencia de los pueblos indígenas que habitan en el Distrito de Bogotá</t>
  </si>
  <si>
    <t>Número de etapas del proceso de elaboración del diagnóstico adelantadas / número de tapas del proceso de elaboración del diagnóstico planificadas) * 100</t>
  </si>
  <si>
    <t>En reunión con el consejo consultivo indígena, se llevo a cabo la socialización del borrador del documento diagnóstico, sobre el cual los y las consejeras hicieron aportes para poder hacer los ajustes sobre el mismo. De esta forma, se está adelantando los ajustes pertinentes sobre el mismo, para poder llevar a cabo el informe.</t>
  </si>
  <si>
    <t>7.7Fortalecimiento y protección de la familia y el tejido social indígena, desde los derechos diferenciales mediante planes, programas y proyectos que permitan fomentar el libre desarrollo integral y la pervivencia cultural de los pueblos indígenas en la ciudad</t>
  </si>
  <si>
    <t xml:space="preserve">Constituir progresivamente grupos de ciudadanos indígenas comprometidos con la seguridad y la convivencia desde un enfoque indígena. </t>
  </si>
  <si>
    <t>Grupos de ciudadanos indígenas comprometidos con la seguridad y la convivencia desde un enfoque indígena.</t>
  </si>
  <si>
    <t>Sumatoria de grupos de ciudadanos indígenas comprometidos con la seguridad y la convivencia desde un enfoque indígena.</t>
  </si>
  <si>
    <t>En reunión con el consejo consultivo indígena, se acordó la caracterización de los grupos ciudadanos que harán parte de la red ciudadana.</t>
  </si>
  <si>
    <t>Diseñar e implementar una estrategia de diálogo y de coordinación interjurisdiccional entre la justicia ordinaria y la jurisdicción especial indígena (Art. 246. Constitución Política).</t>
  </si>
  <si>
    <t>Paz, justicia e instituciones sólidas</t>
  </si>
  <si>
    <t>Poblacional - Diferencial</t>
  </si>
  <si>
    <t>1 de Marzo de 2021</t>
  </si>
  <si>
    <t>Porcentaje de implementación de estrategia de diálogo y de coordinación interjurisdiccional entre la justicia ordinaria y la jurisdicción especial indígena (Art. 246. Constitución Política)</t>
  </si>
  <si>
    <t>(Número de actividades para la implementación de la estrategia de diálogo y de coordinación interjurisdiccional entre la justicia ordinaria y la jurisdicción especial indígena (Art. 246. Constitución Política) implementadas /Número de actividades para la implementación de la estrategia de diálogo y de coordinación interjurisdiccional entre la justicia ordinaria y la jurisdicción especial indígena (Art. 246. Constitución Política) planeadas) * 100</t>
  </si>
  <si>
    <t xml:space="preserve">Durante el primer trimestre de la vigencia 2022 se adelantó reunión, convocada por la Secretaría de Gobierno, con los representantes del pueblo Rrom, con el fin de revisar los avances logrados durante el 2021 y la ruta de trabajo para el 2022. La reunión se llevó a cabo el 03 de marzo de 2022, y en el desarrollo de la sesión se acordó lo siguiente:
-Construir un solo diagnóstico sectorial sobre el pueblo Rrom
-Articular el trabajo interno con los referentes contratados desde la Subsecretaría de Seguridad y Convivencia
-Dar apertura el espacio en la casa de justicia de Kennedy, tan pronto se defina su traslado.
 </t>
  </si>
  <si>
    <t>Dirección de Acceso a la Justicia</t>
  </si>
  <si>
    <t>Diane Tawse
Diego Acosta</t>
  </si>
  <si>
    <t>3779595 extensión 1177</t>
  </si>
  <si>
    <t>diane.tawse@scj.gov.co
diego.acosta@scj.gov.co</t>
  </si>
  <si>
    <t xml:space="preserve">Garantizar la continuidad de la Casa de pensamiento indígena con su operatividad a través de un equipo profesional indígena integrado por un coordinador, un abogado, un profesional del área social (antropólogo, trabajador social y/o sociólogo), un Mayor de la comunidad y un auxiliar administrativo, proceso que será concertado con las 14 autoridades del espacio autónomo. </t>
  </si>
  <si>
    <t>Porcentaje garantizado de presupuesto de gastos de operación de la Casa de pensamiento indígena y Equipo profesional indígena contratado</t>
  </si>
  <si>
    <t>(Presupuesto de gastos de operación de la Casa de pensamiento indígena y Equipo profesional indígena contratado / Presupuestos de gastos de operación programado)*100%</t>
  </si>
  <si>
    <t>Se avanzó significativamente en la materialización de la acción afirmativa; dar continuidad de la Casa de Pensamiento Indígena, garantizando el funcionamiento de la Casa a través de la contratación del Apoyo a la Coordinació</t>
  </si>
  <si>
    <t>Prevención de la exclusión por razones étnicas, religiosas, sociales, políticas y de orientación sexual</t>
  </si>
  <si>
    <t>Fortalecimiento del 100% de los espacios de atención diferenciada y participación para comunidades negras, afrocolombianas, raizales, palenqueros, pueblos indígenas y pueblo gitano, para promover el goce de los derechos de los grupos étnicos y mitigar afectaciones al tejido social.</t>
  </si>
  <si>
    <t>Gobierno</t>
  </si>
  <si>
    <t>Secretaria Distrital de Gobierno</t>
  </si>
  <si>
    <t>Subdirección de Asuntos Étnicos</t>
  </si>
  <si>
    <t>Indi Iaku Sigindioy</t>
  </si>
  <si>
    <t>indi.singindioy@gobiernobogota.gov.co</t>
  </si>
  <si>
    <t>Garantizar  el seguimiento a los Planes de Acciones Afirmativas para pueblos indígenas a través de la continuidad  del equipo que cumpla con los requisitos de la SDG y permitan la articulación de los sectores de la administración distrital en concertación con  los 14 pueblos indígenas del espacio autónomo.</t>
  </si>
  <si>
    <t>Porcentaje de ejecución del plan de trabajo para garantizar la participación en el seguimiento del Plan de Acciones Afirmativas</t>
  </si>
  <si>
    <r>
      <rPr>
        <sz val="12"/>
        <color theme="1"/>
        <rFont val="Arial"/>
        <family val="2"/>
      </rPr>
      <t>(Sumatoria de actividades o fases del plan de trabajo para garantizar la participación en el seguimiento del Plan de Acciones Afirmativas ejecutadas / sumatoria de actividades o fases del plan de trabajo para garantizar la participación en el seguimiento en el Plan de Acciones Afirmativas programadas)*100
Actividad 1. Diseño del plan de trabajo</t>
    </r>
    <r>
      <rPr>
        <sz val="12"/>
        <color rgb="FFFF0000"/>
        <rFont val="Arial"/>
        <family val="2"/>
      </rPr>
      <t xml:space="preserve"> </t>
    </r>
  </si>
  <si>
    <t>Se garantiza la contratación de Dos (2) profesional orientado en el seguimiento a la implementación de las acciones concertadas derivadas del Artículo 66 del Plan de Distrital de Desarrollo 2020-2024.
Durante esta vigencia se diseña una estrategia de seguimiento y convergencia institucional y comunitaria para la implementación de las Acciones Concertadas derivadas del Artículo 66 del Plan de Distrital de Desarrollo 2020-2024
Se coadyuvo a la implementación y actualización trimestral de los instrumentos de seguimiento cuantitativo y cualitativo estableci</t>
  </si>
  <si>
    <t>Implementar cuatro (4) Planes de Acciones Afirmativas - PIAA para grupos étnicos, que permitan su ejecución en articulación con los Sectores de la administración Distrital</t>
  </si>
  <si>
    <t xml:space="preserve">	7787 </t>
  </si>
  <si>
    <t>Reformular la Política Pública Indígena garantizando las condiciones, el presupuesto que responda y los medios para la participación e inclusión.</t>
  </si>
  <si>
    <t>Porcentaje de ejecución de la guía  metodológica para la reformulación de la política publica indígena</t>
  </si>
  <si>
    <t>(Sumatoria de actividades o fases de ejecución de la guía  metodológica para la reformulación de la política publica indígena ejecutadas / Sumatoria de actividades o fases de ejecución de la guía  metodológica para la reformulación de la política publica indígena programadas)*100</t>
  </si>
  <si>
    <t>Reformular cuatro (4) políticas públicas étnicas</t>
  </si>
  <si>
    <t>9. Camino territorio</t>
  </si>
  <si>
    <t>9.5 Garantía para la participación en la implementación de procesos de recuperación, conservación y preservación ambiental con los pueblos indígenas desde su cosmovisión, que permitan aportar a la construcción de una ciudad ambientalmente sostenible.</t>
  </si>
  <si>
    <t xml:space="preserve">Realización de una oferta pedagógica de protección y bienestar animal con enfoque diferencial para los pueblos indígenas, a través de la gestión realizada por el referente (IDPYBA), Garantizar un equipo interdisciplinario con 1 persona indígena para la vigencia 2021,  con conocimiento y apropiación del territorio de Bacatá para implementar la estrategia de cultura ciudadana, participación y educación en protección y bienestar animal, desde el enfoque territorial, diferencial y de género, concertado y avalado por las autoridades tradicionales de los Cabildos indígenas.
</t>
  </si>
  <si>
    <t xml:space="preserve">Un  referente indígenas vinculado contractualmente </t>
  </si>
  <si>
    <t>ND</t>
  </si>
  <si>
    <t>Si bien no se tiene programada meta para la vigencia 2022, se dio continuidad con la vinculación contractual de la referente indígena para este año. Así mismo, durante le primer trimestre de 2022 se elaboró una propuesta de cronograma de jornadas de brigadas médico veterinarias para animales de compañía de los pueblos indígenas, con el fin de ser evaluado y aceptado por las autoridades y pueblos indígenas.</t>
  </si>
  <si>
    <t>22 Transformación cultural para la conciencia ambiental y el cuidado de la fauna doméstica</t>
  </si>
  <si>
    <t xml:space="preserve">160 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</si>
  <si>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</si>
  <si>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</si>
  <si>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Subdirección de Cultura Ciudadana y Gestión del Conocimiento
Oficina Asesora de Planeación</t>
  </si>
  <si>
    <t>Natalia Parra
Leidy Rodríguez</t>
  </si>
  <si>
    <t>3115188547
3232219130</t>
  </si>
  <si>
    <t>culturaciudadana@animalesbog.gov.co
politicas@animalesbog.gov.co</t>
  </si>
  <si>
    <r>
      <rPr>
        <b/>
        <sz val="12"/>
        <color theme="1"/>
        <rFont val="Arial"/>
        <family val="2"/>
      </rPr>
      <t xml:space="preserve">NOTA SUBDIRECCIÓN DE ASUNTOS ÉTNICOS: </t>
    </r>
    <r>
      <rPr>
        <sz val="12"/>
        <color theme="1"/>
        <rFont val="Arial"/>
        <family val="2"/>
      </rPr>
      <t xml:space="preserve">Esta acción afirmativa inicialmente se había contado como 2 (dos) acciones. La secretaria de ambiente la dejo como una sola teniendo en cuenta el presupuesto.                                                                                                                                              Presupuesto aproximando por contratación a 10 meses, sin embargo esta sujeto a la disponibilidad presupuestal anual del proyecto de inversión y los perfiles disponibles de contratación.                                                                                                                                                                             * El presupuesto en 2024, se contempla solo a junio por finalización de PDD.        </t>
    </r>
  </si>
  <si>
    <t>Establecer convenios en perspectiva de agricultura urbana con el Jardín Botánico, de acuerdo a las propuestas que se hagan desde los pueblos indígenas</t>
  </si>
  <si>
    <t>% Convenios de cooperación suscritos  en perspectiva de agricultura urbana con el Jardín Botánico, de acuerdo a las propuestas presentadas y que sean  viables que se hagan desde los pueblos indígenas</t>
  </si>
  <si>
    <t>Número de convenios de cooperación suscritos  / número de convenios propuestos por los pueblos *100</t>
  </si>
  <si>
    <t xml:space="preserve">Se realizó una reunión con el consejo consultivo de autoridades indígenas el 21 de enero, en el que no hubo quorum decisorio, en la que se acordó la entrega de una propuesta que incluya a las autoridades y pueblos indígenas.
El 25 de marzo se entregó una propuesta por correo que se revisó y se sugirió cambio de foco alrededor de la agricultura urbana.
</t>
  </si>
  <si>
    <t xml:space="preserve">La dificultad es que para la celebración de un convenio nos encontramos en ley de garantías, en reunión con el consejo consultivo y las directivas del Jardín Botánico se acordó desarrollar la propuesta en el primer semestre del año.
</t>
  </si>
  <si>
    <t>Bogotá región emprendedora e innovadora</t>
  </si>
  <si>
    <t>172 Implementar un programa Distrital de agricultura urbana y periurbana articulado a los mercados campesinos</t>
  </si>
  <si>
    <t>7681. Fortalecimiento de la agricultura urbana y periurbana</t>
  </si>
  <si>
    <t>JARDIN BOTÁNICO JOSÉ CELESTNO MUTIS</t>
  </si>
  <si>
    <t>Técnica operativa</t>
  </si>
  <si>
    <t>Germán Darío Álvarez
Magda Lorena Palacios</t>
  </si>
  <si>
    <t>4377060 ext.1009
3002270855</t>
  </si>
  <si>
    <t>galvarezjbb.gov.co 
mlpalacios@jbb.gov.co</t>
  </si>
  <si>
    <t>Se debe establecer el valor del presupuesto estimado para el cumplimiento de la acción para cada vigencia</t>
  </si>
  <si>
    <t>Garantizar un equipo interdisciplinario de 5 personas indígenas con conocimiento y apropiación del territorio de Bacatá para implementar la estrategia de cultura ciudadana, participación y educación ambiental, desde el enfoque territorial, diferencial y de género, concertado y avalado por las autoridades tradicionales de los Cabildos indígenas.</t>
  </si>
  <si>
    <t>Acción por el clima</t>
  </si>
  <si>
    <t>Ambiental, territorial, diferencial y de género</t>
  </si>
  <si>
    <t>Número de personas indígenas del equipo interdisciplinario con conocimiento y apropiación del territorio de Bacatá para implementar la estrategia de cultura ciudadana, participación y educación ambiental, desde el enfoque territorial, diferencial y de género, concertado y avalado por las autoridades tradicionales de los Cabildos indígenas.</t>
  </si>
  <si>
    <t>Sumatoria de personas indígenas del equipo interdisciplinario con conocimiento y apropiación del territorio de Bacatá para implementar la estrategia de cultura ciudadana, participación y educación ambiental, desde el enfoque territorial, diferencial y de género, concertado y avalado por las autoridades tradicionales de los Cabildos indígenas.</t>
  </si>
  <si>
    <t>3 personas indígenas contratadas desde la OPEL - SDA en el 2020, como referentes avalados por la autoridades tradicionales de los cabildos indígenas.</t>
  </si>
  <si>
    <t>En el primer trimestre de 2022, desde la OPEL - SDA se realizó la contratación de 5 referentes indígenas: Wilson Barón, Juan Camilo Farfán, Daniel Herrera María Fernanda Palechor y Alexandra Jacanamijoy.</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</si>
  <si>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</si>
  <si>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</si>
  <si>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</si>
  <si>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Secretaría Distrital de Ambiente</t>
  </si>
  <si>
    <t>Oficina de Participación, Educación y Localidades - OPEL</t>
  </si>
  <si>
    <t>Alix Montes Arroyo - Jefe OPEL  y Silvia Ortiz - profesional</t>
  </si>
  <si>
    <t>alix.montes@ambientebogota.gov.co  - silvia.ortiz@ambientebogota.gov.co</t>
  </si>
  <si>
    <t>*Presupuesto aproximando por contratación a 10 meses, sin embargo esta sujeto a la disponibilidad presupuestal anual del proyecto de inversión y los perfiles a contratar. 
 * El presupuesto en 2024, se contempla solo a junio por finalización de PDD. Aclaración: El Presupuesto corresponde a los CPS de los referentes indígenas, quienes gestionarán el desarrollo de esta acción en sumatoria de las adiciones de contrato realizadas.</t>
  </si>
  <si>
    <t>Apoyo a la creación y sostenimiento de cultivos de plantas medicinales de acuerdo con el pensamiento y prácticas ancestrales y sostenibles de los pueblos indígenas de manera permanente, para el servicio y necesidades en salud de las comunidades indígenas</t>
  </si>
  <si>
    <t>Apoyar los saberes, usos y costumbres de los pueblos indígenas, alrededor de la implementación de prácticas ancestrales de cultivo de plantas de especial interés cultural y simbólico. 
Huerta urbana con plantas medicinales. Desde la SDA, se gestionará la disposición y adecuación de un espacio para tal fin.
Esta iniciativa se desarrollará en un ejercicio de corresponsabilidad con la comunidad. La propuesta estará dividida en fases de trabajo conjunto.</t>
  </si>
  <si>
    <t>Número de fases de trabajo desarrolladas en apoyo a los saberes, usos y costumbres de los pueblos indígenas, alrededor de la implementación de prácticas ancestrales de cultivo de plantas de especial interés cultural y simbólico.</t>
  </si>
  <si>
    <t>Sumatoria de fases de trabajo desarrolladas en apoyo a los saberes, usos y costumbres de los pueblos indígenas, alrededor de la implementación de prácticas ancestrales de cultivo de plantas de especial interés cultural y simbólico:                       Fase 1: Gestión para la consecución del espacio                     Fase 2: Adecuación del espacio                                                Fase 3: Aprestamiento con la comunidad                                  Fase 4: implementación                                                             Fase 5: seguimiento</t>
  </si>
  <si>
    <t>5 fases de trabajo realizada</t>
  </si>
  <si>
    <t>0</t>
  </si>
  <si>
    <t>0%</t>
  </si>
  <si>
    <t>En el primer trimestre de 2022, los referentes indígenas gestionan reuniones específicas con cada autoridad a fin de recordar las acciones afirmativas y recibir las iniciativas y observaciones de cada pueblo para avanzar en su implementación. De igual forma se retoman los procesos entablados en el 2021 y se abren nuevas opciones de gestión para la implementación del apoyo a los saberes tradicionales, como en el caso Muisca Bosa, Inga, Ambika Pijao.</t>
  </si>
  <si>
    <t>*Presupuesto corresponde a los CPS de los referentes indígenas, quienes gestionarán el desarrollo de esta acción.</t>
  </si>
  <si>
    <t>Implementación de estrategias que promuevan y garanticen la inclusión laboral de los pueblos indígenas, bajo un enfoque diferencial en el sector público y privado</t>
  </si>
  <si>
    <t>Desarrollar habilidades financieras para empresarios, micro, pequeñas empresas, negocios, pequeños comercios, unidades productivas y/o personas de las comunidades indígenas que sean remitidas por la entidad coordinadora del plan de acción y /o pueblo indígena, a través de los talleres de educación financiera de la SDDE.</t>
  </si>
  <si>
    <t>Porcentaje de empresarios empresarios, micro, pequeñas empresas, negocios, pequeños comercios, unidades productivas y/o personas de las comunidades indígenas con habilidades financieras desarrolladas, remitidas
por la entidad coordinadora del plan de acción y /o pueblo indígena, a través de los talleres de educación financiera de la SDDE.</t>
  </si>
  <si>
    <t>(Número de empresarios empresarios, micro, pequeñas empresas, negocios, pequeños comercios, unidades productivas y/o personas de las comunidades indígenas con habilidades financieras desarrolladas, a través de los talleres de educación financiera de la SDDE/Número de empresarios empresarios, micro, pequeñas empresas, negocios, pequeños comercios, unidades productivas y/o personas de las comunidades indígenas remitidas por la entidad coordinadora del plan de acción y /o pueblo indígena, para el desarrollo de habilidades de educación financiera)*100</t>
  </si>
  <si>
    <t>12,  de enero a septiembre de 2020</t>
  </si>
  <si>
    <t>18:Cierre de brechas para la inclusión productiva urbano rural</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</si>
  <si>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</si>
  <si>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7874:Fortalecimiento del crecimiento empresarial en los emprendedores y las MiPymes de Bogotá </t>
  </si>
  <si>
    <t>Desarrollo Económico</t>
  </si>
  <si>
    <t>Secretaria Distrital de Desarrollo Económico</t>
  </si>
  <si>
    <t>Subdirección de Financiamiento e Inclusión Financiera</t>
  </si>
  <si>
    <t>Jaime Alviar
Martha Algarra</t>
  </si>
  <si>
    <t>3693777- 215</t>
  </si>
  <si>
    <t>jalviar@sdde.gov.co
malgarra@sdde.gov.co</t>
  </si>
  <si>
    <t>Apoyo a la gestión del financiamiento, por demanda, a MIPYMES, negocios, emprendimientos, pequeños comercios, unidades productivas que pertenecen a los pueblos indígenas, con el propósito de potencializar el arte propio, gastronomía, medicina, huertas, abonos, etnoturismo, otras formas de emprendimiento y demás prácticas ancestrales.</t>
  </si>
  <si>
    <t>Porcentaje de unidades productivas  pertenecientes a pueblos indígenas apoyadas financieramente a través del vehículo financiero vigente.</t>
  </si>
  <si>
    <t>(Número de unidades productivas  pertenecientes a pueblos indígenas apoyadas financieramente a través del vehículo financiero vigente/Número de unidades productivas  pertenecientes a pueblos indígenas que solicitan apoyo financieramente a través del vehículo financiero vigente y cumplen los requisitos para participar)*100</t>
  </si>
  <si>
    <t>1, de enero a septiembre de 2020</t>
  </si>
  <si>
    <t>118:Diseñar y poner en marcha uno o varios vehículos financieros para fondear al menos 73.900 unidades de MIPYIMES, negocios, emprendimientos, pequeños comercios, unidades productivas aglomeradas y/o emprendimientos por subsistencia, formales e informales, que permitan su liquidez  y la conservación de los empleos o que ayude a crecer y consolidar sus negocios, disminuyendo la exposición a la tasa de mortalidad empresarial en el marco de la reactivación  económica de la ciudad. Como mínimo, un 20% de la oferta será destinada a jóvenes.</t>
  </si>
  <si>
    <t>Formar en habilidades y/o competencias laborales a población Indígena del espacio autónomo de los 14 pueblos, que solicite acceder a los servicios de la Agencia Pública de Empleo del Distrito "Bogotá Trabaja"</t>
  </si>
  <si>
    <t xml:space="preserve">
Porcentaje de personas  indígenas formadas en habilidades y/o competencias laborales en la Agencia Pública de Empleo del Distrito "Bogotá Trabaja" durante el cuatrienio</t>
  </si>
  <si>
    <t xml:space="preserve">
(Número de personas  indígenas formadas en habilidades y/o competencias laborales en la Agencia Pública de Empleo del Distrito "Bogotá Trabaja" durante el cuatrienio/Número de personas  indígenas que solicitan acceder a los servicios de la Agencia Pública de Empleo del Distrito "Bogotá Trabaja" durante el cuatrienio)*100</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</si>
  <si>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</si>
  <si>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 xml:space="preserve">  7863:Mejoramiento del empleo incluyente y pertinente en Bogotá</t>
  </si>
  <si>
    <t>Subdirección de Empleo y Formación</t>
  </si>
  <si>
    <t>Nini Johanna Serna Alvarado</t>
  </si>
  <si>
    <t>nserna@desarrolloeconomico.gov.co</t>
  </si>
  <si>
    <t>Emprendimientos por subsistencia de los pueblos indígenas que perviven en Bogotá fortalecidos por medio de asesoría técnica y empresariales, acompañamiento psicosocial, formación en inclusión financiera y el fomento de espacios y canales para la comercialización, sujeto a que se encuentren inscritos en el Registro Individual de Vendedores informales (RIVI)</t>
  </si>
  <si>
    <t>Emprendimientos por subsistencia fortalecidos</t>
  </si>
  <si>
    <t>Sumatoria de  emprendimientos por subsistencia incubados de personas provenientes de los pueblos y comunidades indígenas en todas su formas propias de gobierno, que cumplen con los criterios de ingreso.</t>
  </si>
  <si>
    <t xml:space="preserve">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 </t>
  </si>
  <si>
    <t>7722:Fortalecimiento de la inclusión productiva de emprendimientos por subsistencia</t>
  </si>
  <si>
    <t>IPES</t>
  </si>
  <si>
    <t>Subdirección de Emprendimiento, Servicios Empresariales y Comercialización</t>
  </si>
  <si>
    <t>Cristian Felipe González Guerrero</t>
  </si>
  <si>
    <t>2976030 EXT 310</t>
  </si>
  <si>
    <t>cfgonzalezg@ipes.gov.co</t>
  </si>
  <si>
    <t>Garantizar la inclusión de un referente indígena que articulará las acciones entre el IPES y el espacio autónomo de los pueblos indígenas. Este referente será concertado con el espacio autónomo de los 14 pueblos indígenas, quien deberá cumplir con los requisitos de contratación establecidos por la Alcaldía Mayor,</t>
  </si>
  <si>
    <t>Inclusión referente indígena para articular acciones entre el IPES y el espacio autónomo de los pueblos indígenas</t>
  </si>
  <si>
    <t>Referente contratado para articular acciones entre el IPES y el espacio autónomo de los pueblos indígenas</t>
  </si>
  <si>
    <t>1.911.000 (Este valor representa los honorarios mensuales que gana un Gestor local de acuerdo a la tabla de honorarios de la entidad)</t>
  </si>
  <si>
    <t>Se presupuesta según la tabla de honorarios de la entidad</t>
  </si>
  <si>
    <t>121:Mantener al menos 750 espacios y fortalecer al menos 125 ferias para la comercialización en el Espacio Público alineados con las nuevas
oportunidades de mercado en la reactivación económica para MiPymes y/o emprendimientos</t>
  </si>
  <si>
    <t xml:space="preserve">7773:Fortalecimiento oferta de alternativas económicas en el espacio público en Bogotá
</t>
  </si>
  <si>
    <t xml:space="preserve">Subdirección De Gestión,  Redes Sociales E Informalidad </t>
  </si>
  <si>
    <t>Luz Nereida Moreno</t>
  </si>
  <si>
    <t>2976030 EXT 300</t>
  </si>
  <si>
    <t>lnmoreno@ipes.gov.co</t>
  </si>
  <si>
    <t>Generación de canales de comercialización indígena atendiendo los procesos de producción, transformación, distribución y comercialización propios de los pueblos, de acuerdo con las dinámicas de mercado y economía indígena presentes en el Distrito y la región</t>
  </si>
  <si>
    <t>Garantizar la sensibilización y formación en procesos de exportación a unidades productivas de los pueblos indígenas bajo un enfoque diferencial</t>
  </si>
  <si>
    <t>Porcentaje de participación de unidades productivas de pueblos indígenas en procesos de sensibilización en materia de internacionalización empresarial.</t>
  </si>
  <si>
    <t xml:space="preserve">(Número de unidades productivas de los pueblos indígenas sensibilizadas y formadas en procesos de exportación bajo un enfoque diferencial / Número de unidades productivas de los pueblos indígenas remitidas por el espacio autónomo a procesos de sensibilización y formación en exportación)*100
</t>
  </si>
  <si>
    <t>25:Bogotá región productiva y competitiva</t>
  </si>
  <si>
    <t>177:Abrir nuevos mercados/segmentos comerciales para al menos 100 empresas , MiPymes y/o emprendimientos  con potencial exportador  y atracción de eventos , que permita la reactivación económica social</t>
  </si>
  <si>
    <t>7844: Fortalecimiento del comercio exterior, la productividad y el posicionamiento de Bogotá.</t>
  </si>
  <si>
    <t>Subdirección de Internacionalización</t>
  </si>
  <si>
    <t>María Paulina Gómez Gómez</t>
  </si>
  <si>
    <t>mpgomez@desarrolloeconomico.gov.co</t>
  </si>
  <si>
    <t xml:space="preserve">Garantizar la sensibilización y formación en temas de innovación de producto y comercialización a unidades productivas de los pueblos indígenas bajo un enfoque diferencial remitidas por el espacio autónomo de los 14 pueblos indígenas. </t>
  </si>
  <si>
    <t>Porcentaje de participación de unidades productivas de pueblos indígenas en procesos de sensibilización empresarial en materia de innovación y comercialización de producto.</t>
  </si>
  <si>
    <t>(Número de unidades productivas de los pueblos indígenas sensibilizados y formados en temas de innovación y comercialización de producto / Número de unidades productivas de los pueblos indígenas remitidas por el espacio autónomo a procesos de sensibilización  y formación en temas de innovación y comercialización de producto)*100</t>
  </si>
  <si>
    <t>180:Brindar acceso a mecanismos de financiación a 3.700 emprendimientos de estilo de vida, de alto impacto, independientes, MIPYMES acompañadas en programas de apropiación y fortalecimiento de nuevas tecnologías y empresas medianas en programas de sofisticación en innovación. Como mínimo un 20% de la oferta será destinada a jóvenes.</t>
  </si>
  <si>
    <t>7848: Fortalecimiento de la competitividad, como vehículo para el desarrollo del ecosistema empresarial de la Bogotá</t>
  </si>
  <si>
    <t>Subdirección de Ciencia, Tecnología e Innovación</t>
  </si>
  <si>
    <t>Nicolás Carrizosa Pulido</t>
  </si>
  <si>
    <t>ncarrizosa@desarrolloeconomico.gov.co</t>
  </si>
  <si>
    <t>Fortalecimiento de los sistemas productivos propios de los pueblos indígenas de acuerdo con sus usos y costumbres, buscando un desarrollo sostenible y sustentable de economía y alimentación soberana</t>
  </si>
  <si>
    <t>Garantizar la vinculación de los actores pertenecientes a los pueblos indígenas remitidos por el espacio autónomo, en los esquemas de fortalecimiento del sistema de abastecimiento distrital de la ciudad (tales como pequeños productores, campesinos, comercializadores, transportadores, tenderos, gastronomía, plazas de mercados, servicios logísticos, agricultores urbanos, MiPymes transformadoras de alimentos etc.) , bajo un enfoque diferencial indígena.</t>
  </si>
  <si>
    <t xml:space="preserve">Porcentaje de actores  pertenecientes a los pueblos indígenas remitidos por el espacio autónomo, vinculados  a los esquemas de fortalecimiento del sistema de abastecimiento distrital de la ciudad (tales como pequeños productores, campesinos, comercializadores, transportadores, tenderos, gastronomía, plazas de mercados, servicios logísticos, agricultores urbanos, MiPymes transformadoras de alimentos etc.) , bajo un enfoque diferencial indígena.
</t>
  </si>
  <si>
    <t xml:space="preserve">(Número de actores  pertenecientes a los pueblos indígenas , vinculados  a los esquemas de fortalecimiento del sistema de abastecimiento distrital de la ciudad (tales como pequeños productores, campesinos, comercializadores, transportadores, tenderos, gastronomía, plazas de mercados, servicios logísticos, agricultores urbanos, MiPymes transformadoras de alimentos etc.) , bajo un enfoque diferencial indígena./Número de actores  pertenecientes a los pueblos indígenas, remitidos por el espacio autónomo y que cumplen con los requisitos para participar en procesos de vinculación  a los esquemas de fortalecimiento del sistema de abastecimiento distrital de la ciudad)*100
</t>
  </si>
  <si>
    <t>182:Fortalecer al menos 8000 actores del sistema de abastecimiento distrital de alimentos, especialmente a los campesinos, y el fortalecimiento de sus organizaciones sociales.</t>
  </si>
  <si>
    <t xml:space="preserve"> 7846:Incremento de la sostenibilidad del Sistema de Abastecimiento y Distribución de Alimentos de Bogotá.</t>
  </si>
  <si>
    <t>Subdirección de Abastecimiento Alimentario</t>
  </si>
  <si>
    <t>Hugo Rojas</t>
  </si>
  <si>
    <t>hrojas@desarrolloeconomico.gov.co</t>
  </si>
  <si>
    <t>Garantizar la participación de los pueblos indígenas que hacen parte del espacio autónomo y que perviven en Bogotá, en los mercados campesinos itinerantes, teniendo en cuenta la dinámica de los cabildos, con sus productos propios (huertas caseras y comunitarias, arte propio, abonos, y otras unidades productivas).</t>
  </si>
  <si>
    <t>Porcentaje de personas de  los pueblos indígenas que perviven en Bogotá que participan en los mercados campesinos itinerantes, teniendo en cuenta la dinámica de los cabildos, con sus productos propios (huertas caseras y comunitarias, arte propio, abonos, y otras unidades productivas).</t>
  </si>
  <si>
    <t>(Número de personas de  los pueblos indígenas que perviven en Bogotá que participan en los mercados campesinos itinerantes, teniendo en cuenta la dinámica de los cabildos, con sus productos propios (huertas caseras y comunitarias, arte propio, abonos, y otras unidades productivas)/Número de personas de  los pueblos indígenas que perviven en Bogotá que cumplen con los requisitos para participar en los mercados campesinos itinerantes, teniendo en cuenta la dinámica de los cabildos, con sus productos propios)*100</t>
  </si>
  <si>
    <t>184:Organizar al menos 1.600 mercados campesinos, que hagan parte de circuitos económicos.</t>
  </si>
  <si>
    <t>Gestionar el fortalecimiento de la asistencia técnica agropecuaria con enfoque diferencial a las unidades productivas e iniciativas de emprendimiento de los pueblos ancestrales presentes en el Distrito Capital. Inicialmente en las localidades que presentan ruralidad urbana</t>
  </si>
  <si>
    <t>Porcentaje de unidades productivas e iniciativas de emprendimiento de los pueblos ancestrales presentes en el Distrito Capital, fortalecidas con asistencia técnica agropecuaria con enfoque diferencial, ubicadas en zona rural</t>
  </si>
  <si>
    <t>(Número de unidades productivas e iniciativas de emprendimiento de los pueblos ancestrales presentes en el Distrito Capital, fortalecidas con asistencia técnica agropecuaria con enfoque diferencial, ubicadas en zona rural/Número de unidades productivas e iniciativas de emprendimiento de los pueblos ancestrales presentes en el Distrito Capital, que cumplen con los requisitos para ser fortalecidas con asistencia técnica agropecuaria con enfoque diferencial, ubicadas en zona rural)*100</t>
  </si>
  <si>
    <t>186:Vincular al menos 750 hogares y/o unidades productivas a procesos productivos sostenibles y sustentables y de comercialización en el sector rural.</t>
  </si>
  <si>
    <t xml:space="preserve"> 7845:Desarrollo de alternativas productivas para fortalecer la sostenibilidad ambiental, productiva y comercial de los sistemas productivos de la ruralidad de Bogotá D.C.</t>
  </si>
  <si>
    <t>Subdirección de Economía Rural</t>
  </si>
  <si>
    <t>Andrea Campuzano Becerra
Leidy Forero Murillo</t>
  </si>
  <si>
    <t>3105815104
3144188035</t>
  </si>
  <si>
    <t>acampuzano@desarrolloeconomico.gov.co
lforero@desarrolloeconomico.gov.vo</t>
  </si>
  <si>
    <t xml:space="preserve">Garantizar la participación de productos propios de los pueblos indígenas en un directorio digital abierto a la ciudadanía, que contenga la información necesaria para visibilizar y fomentar el comercio de los productos y servicios que estas ofrecen. </t>
  </si>
  <si>
    <t xml:space="preserve">Porcentaje de unidades productivas con productos propios de los pueblos indígenas que participan en el directorio digital abierto a la ciudadanía, que contenga la información necesaria para visibilizar y fomentar el comercio de los productos y servicios que estas ofrecen. </t>
  </si>
  <si>
    <t>(Número de unidades productivas con productos propios de los pueblos indígenas que participan en el directorio digital abierto a la ciudadanía/ Número de unidades productivas con productos propios de los pueblos indígenas que cumplen con los requisitos para participar en el directorio digital abierto a la ciudadanía)*100</t>
  </si>
  <si>
    <t>24:Bogotá región emprendedora e innovadora</t>
  </si>
  <si>
    <t>170:Crear un directorio digital de MIPYMES abierto a la ciudadanía, que contenga la información necesaria para visibilizar y fomentar el comercio de los productos y servicios que estas ofrecen  (datos de contacto, ubicación, descripción del producto y/o fotografías, etc.). A través de canales de información y páginas web institucionales que permita hacer nuevos registros y actualización constante de información.</t>
  </si>
  <si>
    <t>7837:Fortalecimiento en emprendimiento y desarrollo empresarial, para aumentar la capacidad productiva y económica de Bogotá</t>
  </si>
  <si>
    <t>Subdirección de Intermediación Formalización y Regulación Empresarial</t>
  </si>
  <si>
    <t>Angélica María Segura Bonell</t>
  </si>
  <si>
    <t>asegura@desarrolloeconomico.gov.co</t>
  </si>
  <si>
    <t>Concertar con los pueblos indígenas el desarrollo de 7 ferias de sector (IPES- DESARROLLO ECONOMICO CON APOYO DE SECRETARIA DE GOBIERNO) desde las cosmovisiones propias de los pueblos indígenas, promoviendo estrategias presenciales y/o virtuales que incentiven la reinvención, generación de modelos de negocios y permitiendo la comercialización innovadora.</t>
  </si>
  <si>
    <t>Numero de ferias concertadas con los pueblos indígenas  desde las cosmovisiones propias de los pueblos indígenas, promoviendo estrategias presenciales y/o virtuales que incentiven la reinvención, generación de modelos de negocios y permitiendo la comercialización innovadora.</t>
  </si>
  <si>
    <t>Sumatoria del número de ferias concertadas con los pueblos indígenas  desde las cosmovisiones propias de los pueblos indígenas, promoviendo estrategias presenciales y/o virtuales que incentiven la reinvención, generación de modelos de negocios y permitiendo la comercialización innovadora.</t>
  </si>
  <si>
    <t>1, 2019</t>
  </si>
  <si>
    <t>Subsecretaria</t>
  </si>
  <si>
    <t>Leonel Nieto</t>
  </si>
  <si>
    <t>lnieto@desarrolloeconomico.gov.co</t>
  </si>
  <si>
    <t>Ferias como oportunidades de mercado para la reactivación económica</t>
  </si>
  <si>
    <t>Sumatoria de ferias anuales concertadas y realizadas con  la comunidad negra afrodescendiente con el IPES para la comercialización en el espacio público alineados con las nuevas oportunidades de mercado en la reactivación económica para MiPymes y/o emprendimiento.</t>
  </si>
  <si>
    <t>Luz Nereyda Moreno</t>
  </si>
  <si>
    <t>Vincular a personas de los pueblos indígenas que lo demanden, a procesos de fortalecimiento en productos turísticos y cultura turística</t>
  </si>
  <si>
    <t xml:space="preserve">Porcentaje de personas de los pueblos indígenas vinculados a procesos de cultura turística. </t>
  </si>
  <si>
    <t>(Número de personas de los pueblos indígenas vinculados a procesos cultura turística/ Número de personas de los pueblos indígenas que solicitan participar a procesos de cultura turística y cumplen los requisitos con enfoque turístico)*100</t>
  </si>
  <si>
    <t>26:Bogotá y región, el mejor destino para visitar</t>
  </si>
  <si>
    <t>192:Implementar al menos seis productos turísticos, de los cuales 3 sean de alcance regional</t>
  </si>
  <si>
    <t>7705:Fortalecimiento del sistema turístico de Bogotá Región, para responder a las principales tendencias
oportunidades y cambios que inciden en el sector, en Bogotá</t>
  </si>
  <si>
    <t>Instituto Distrital de Turismo - IDT</t>
  </si>
  <si>
    <t xml:space="preserve">
Subdirección Gestión de Destino
Oficina Asesora de Planeación </t>
  </si>
  <si>
    <t xml:space="preserve">
Verónica Arbeláez
Camila Benítez 
Judith Borja </t>
  </si>
  <si>
    <t xml:space="preserve">
veronica.arbelaez@idt.gov.co
camila.benitez@idt.gov.co judith.borda@idt.gov.co
 </t>
  </si>
  <si>
    <t xml:space="preserve">Vincular a personas de los pueblos indígenas que lo demanden, a procesos de fortalecimiento en productos turísticos y cultura turística en concertación con el espacio autónoma de pueblos indígenas. </t>
  </si>
  <si>
    <t>Porcentaje de personas de los pueblos indígenas vinculados a procesos de fortalecimiento en productos turísticos.</t>
  </si>
  <si>
    <t>(Número de personas de los pueblos indígenas vinculados a procesos de fortalecimiento en productos turísticos/ Número de personas de los pueblos indígenas que solicitan participar a procesos de fortalecimiento en productos turísticos y cumplen los requisitos con enfoque turístico)*100</t>
  </si>
  <si>
    <t xml:space="preserve">Subdirección Gestión de Destino
Oficina Asesora de Planeación </t>
  </si>
  <si>
    <t xml:space="preserve">Angela Guzmán 
Camila Benítez 
Judith Borja </t>
  </si>
  <si>
    <t xml:space="preserve">angela.guzman@idt.gov.co
camila.benitez@idt.gov.co judith.borda@idt.gov.co
 </t>
  </si>
  <si>
    <t xml:space="preserve">Vincular unidades productivas con enfoque turístico de los pueblos indígenas que lo demanden, a servicios de asistencia técnica en procesos de formalización turística en concertación con las autoridades de los 14 pueblos indígenas. </t>
  </si>
  <si>
    <t xml:space="preserve">Porcentaje de unidades productivas con enfoque turístico de los pueblos indígenas vinculadas a servicios de asistencia técnica en procesos de formalización turística. </t>
  </si>
  <si>
    <t>(Número de unidades productivas con enfoque turístico de los pueblos indígenas vinculadas a servicios de asistencia técnica en procesos de formalización turística/Número de unidades productivas con enfoque turístico de los pueblos indígenas que cumplen con los requisitos para acceder a servicios de asistencia técnica en procesos de formalización turística.).</t>
  </si>
  <si>
    <t xml:space="preserve">Camila Benítez  
Judith Borja </t>
  </si>
  <si>
    <t xml:space="preserve">camila.benitez@idt.gov.co 
judith.borda@idt.gov.co
 </t>
  </si>
  <si>
    <t xml:space="preserve">Identificar, incluir y mejorar la calidad de vida de los loteros pertenecientes a la población indígena.
Los Cabildos indígenas revisarán internamente el número de personas que se dedican a esta labor, posteriormente, se llevará a cabo una mesa de trabajo con la Lotería de Bogotá para adelantar lo pertinente a la acción referida.  
</t>
  </si>
  <si>
    <t>Se ha adelantado la consolidación de una base de datos distrital para actualizar la caracterización de los loteros del distrito y no se encontraron loteros pertenecientes a la población indígena.
Es necesario solicitar en los trimestres siguientes información al cabildo indígena.</t>
  </si>
  <si>
    <t>Los recursos se definirán una vez se establezca el censo de loteros pertenecientes a población indígena y se definan las acciones que se van a adelantar para dar cumplimiento a la acción afirmativa.</t>
  </si>
  <si>
    <t xml:space="preserve">Hacienda </t>
  </si>
  <si>
    <t xml:space="preserve">Secretaría Distrital de  Hacienda </t>
  </si>
  <si>
    <t>si se observa la acción concertada :"Los Cabildos indígenas revisarán internamente el número de personas que se dedican a esta labor, posteriormente, se llevará a cabo una mesa de trabajo con la Lotería de Bogotá para adelantar lo pertinente a la acción referida" se evidencia que la Secretaría Distrital de Hacienda no es la entidad competente esta acción no fue concertada con la Secretaría Distrital de Hacienda  se sugiere hablar con la Logrería de Bogotá al respecto.</t>
  </si>
  <si>
    <t>Realizar cuatro (4) mesas de Arte, una (1) anual, que fomente el diálogo intercultural con la participación de los agentes, artistas y organizaciones artísticas de los 14 cabildos indígenas que hacen parte del espacio autónomo.</t>
  </si>
  <si>
    <t>Mesas de arte indígena desde donde se desarrollará las estrategias de formación artística desde el pensamiento propio de los pueblos indígenas</t>
  </si>
  <si>
    <t>Sumatoria de mesas de Arte Indígena realizadas de manera anual (1) durante el cuatrienio</t>
  </si>
  <si>
    <t xml:space="preserve">Se lleva a cabo primera reunión de seguimiento y proyección a la implementación de las acciones afirmativas concertadas en el año 2020 pero con vigencia 2022, reunión que se llevó a cabo el 24 de marzo del 2022 acordándose realizar esta actividad en el segundo semestre.
Identificación de procesos artísticos (14) que preferiblemente le den continuidad a la iniciativa artística ya fomentada o en caso contrario, plantear una nueva iniciativa artística basada en la necesidad de ser fomentada.
ACUERDO 2022: En mesa autónoma definir el nombre del cabildo articulador que reunirá las 14 propuestas y cuyo nombre será informado antes del 7 de abril del 2022 al correo grupos.etnicos@idartes.gov.co . Recordar que todas las propuestas deben enfatizar en la participación activa de mujeres y jóvenes indígenas y todas las propuestas deben apuntar a combatir desde el arte, los prejuicios étnicos – culturales que están aquejando en este momento al pueblo. Las 14 propuestas serán desarrolladas en formato dispuesto por el Idartes y enviado el 25 de marzo del 2022 por la entidad. El cabildo articulador enviará las 14 propuestas antes del 28 de abril al correo grupos.etnicos@idartes.gov.co , las cuales serán revisadas y acompañadas en su perfeccionamiento por el Idartes – Subdirección de las Artes, Grupos Étnicos quienes retroalimentaran o manifestaran sus inquietudes antes del 8 de mayo del 2022 como parte del perfeccionamiento de cada propuesta.
Se ratifica esta necesidad, pensando que hay que desarrollar el enfoque dirigido hacia la mujer y la inclusión de los jóvenes indígenas en la gestión de los procesos para favorecer la transmisión intergeneracional.
</t>
  </si>
  <si>
    <t>Por el momento ninguno.</t>
  </si>
  <si>
    <t>Promover 19500 acciones para el fortalecimiento y la participación en prácticas artísticas, culturales y patrimoniales en los territorios generando espacios de encuentro y reconocimiento del otro.</t>
  </si>
  <si>
    <t>Cultura</t>
  </si>
  <si>
    <t>Se cambia nombre del responsable</t>
  </si>
  <si>
    <t>MATRIZ DE PLAN DE ACCIÓN Y SEGUIMIENTO A INDICADORES DE ACCIONES AFIRMATIVAS GRUPOS ÉTNICOS</t>
  </si>
  <si>
    <t xml:space="preserve">Secretaría de Cultura, Recreación y Deporte, Secretaría de Educación, Secretaría de Salud, Secretaría de la Mujer, Secretaría de Desarrollo Económico, Secretaría de Gobierno (IDPAC), Secretaría General (Víctimas). </t>
  </si>
  <si>
    <t>SUBCOMPONENTE
(Línea de Acción, objetivo, estratégia)</t>
  </si>
  <si>
    <t>OBSERVACIONES DE SEGUIMIENTO</t>
  </si>
  <si>
    <t>Meta</t>
  </si>
  <si>
    <t>Presupuesto asignado</t>
  </si>
  <si>
    <t>Total Meta</t>
  </si>
  <si>
    <t>Realizar un estudio técnico de predios para adquisición de posibles espacios donde pudiese llevarse a cabo el diseño y construcción de una institución educativa que contemple la implementación de la educación propia bilingüe e intercultural en Bogotá. D.C concertada con todas las formas de gobierno propio de los pueblos y comunidades indígenas. La entidad garantizara los recursos necesarios para dar cumplimiento a esta acción afirmativa (entiéndase estudio técnico de predios).</t>
  </si>
  <si>
    <t>Derechos Humanos; Diferencial</t>
  </si>
  <si>
    <t>Número de estudios técnicos de predios donde pudiese desarrollarse el diseño y  construcción de Instituciones  Educativas  Distritales - IED, que contemplen la implementación de la educación propia bilingüe e intercultural en Bogotá. D.C</t>
  </si>
  <si>
    <t>Sumatoria de estudios técnicos de predios donde pudiese desarrollarse el diseño y  construcción  de Instituciones  Educativas  Distritales - IED, que contemplen la implementación de la educación propia bilingüe e intercultural en Bogotá. D.C</t>
  </si>
  <si>
    <t>Se realizó reunión entre la Dirección de Construcción, Dirección de Inclusión y Oficina Asesora de Planeación, con el fin de comprender el alcance de la acción concertada, y dar inicio al levantamiento de información necesaria para la ejecución de la acción.</t>
  </si>
  <si>
    <t xml:space="preserve"> </t>
  </si>
  <si>
    <t>A la fecha no se han adelantado acciones, sin embargo y conforme a los compromisos que quedaron en la mesa realizada en el mes de diciembre, estamos pendientes de:
1. Recibir la información de diagnóstico por parte de la mesa indígena
2. Sostener mesa de trabajo con la mesa indígena
3. Recibir la información solicitada a algunas áreas de la SED</t>
  </si>
  <si>
    <t>91: Entregar 35 colegios nuevos o restituidos, de los cuales 15 corresponden a terminación de colegios que se encuentran en ejecución de obra al inicio de la administración y 20 colegios nuevos o restituidos, con comedores escolares y ambientes de aprendizaje adecuados para la jornada única, el desarrollo de la primera infancia, y la transformación pedagógica; y realizar la intervención del 100% de instituciones educativas priorizadas en materia de mejoramientos y con dotaciones para el aprendizaje y el cierre de brechas digitales, contribuyendo al plan de reactivación económica de la ciudad a raíz de la emergencia de la CODIV-19.</t>
  </si>
  <si>
    <t>Secretaría de Educación del Distrito</t>
  </si>
  <si>
    <t>Dirección Construcción y Conservación de Establecimientos Educativos</t>
  </si>
  <si>
    <t xml:space="preserve">Luis Antonio Pinzón Parra </t>
  </si>
  <si>
    <t>lpinzonp@educacionbogota.gov.co</t>
  </si>
  <si>
    <t>Garantía para la protección integral de la primera infancia y niñez de los pueblos indígenas con atención diferencial, educación intercultural, nutrición y asistencia propia, de acuerdo con los usos y costumbres de los pueblos, asegurando la pervivencia y la transmisión de los estilos de vida propio</t>
  </si>
  <si>
    <t>Incluir alimentación con enfoque diferencial para los niños que provengan de los pueblos indígenas con otras formas de gobierno propio, teniendo en cuenta lo establecido en la resolución 18858 del 2018. La entidad garantizara los recursos necesarios para dar cumplimiento a esta acción afirmativa.</t>
  </si>
  <si>
    <t>En los estudios previos del nuevo proceso de contratación para la modalidad SIDAE, se incorporó que en los ciclos de menú se incluyan recetas e ingredientes de las comunidades indígenas con otras formas de gobierno.</t>
  </si>
  <si>
    <t>Estructuración del plan de acción para la implementación de la acción afirmativa, que incluye espacios de construcción conjunta. 
Realización del primer espacio de socialización y dialogo con representantes de las autoridades indígenas Bakata (14/05/2021).</t>
  </si>
  <si>
    <t>Se esta analizando la propuesta de la minuta diferencial realizada por la organización indígena Bakatá.
Se participó en reunión convocada el día 9 de marzo 2022 donde se socializaron avances y proyección de la acción afirmativa</t>
  </si>
  <si>
    <t>Pendiente por parte de las autoridades enviar nuevamente propuesta con presupuesto, para continuar con al análisis y avance de la propuesta</t>
  </si>
  <si>
    <t>Realizar un análisis para elaborar e incluir los factores que componen el índice de asignación de beneficios de movilidad escolar (IABME), con el fin de modificar el manual operativo Educación del PME, en relación al porcentaje asignado, donde se incluya el criterio étnico, de acuerdo a las necesidades de los pueblos indígenas. La entidad garantizara los recursos necesarios para dar cumplimiento a la acción.</t>
  </si>
  <si>
    <t>Se está realizando la revisión del proceso de focalización de los beneficios de movilidad escolar, incluyendo la priorización de la entrega de los servicios a través del índice de Asignación de Beneficios de Movilidad Escolar (IABME).</t>
  </si>
  <si>
    <t>La primera dificultad encontrada en la revisión del índice es tener acceso a la base de matrícula más completa, pues en los primeros meses del año la población matriculada varía casi a diario y esto impide tener el número real de los potenciales beneficiarios.</t>
  </si>
  <si>
    <t>Se han realizado mesas técnicas para el análisis de las variables que determinan la focalización de beneficiarios del Programa de Movilidad Escolar - PME, cuyo resultado ha permitido contar con un avance en la identificación de la población étnica a quienes se realizará la asignación del beneficio en las modalidades del programa.</t>
  </si>
  <si>
    <t>Adicionalmente a la estabilización de la matrícula para identificar el total de estudiantes potenciales, la consistencia de la información de ubicación de los estudiantes dificulta validar los requisitos de acceso al Programa de Movilidad Escolar; sin embargo, se han implementado estrategias de actualización o validación de datos.</t>
  </si>
  <si>
    <t>Acción cumplida en la vigencia 2021</t>
  </si>
  <si>
    <t xml:space="preserve">Beneficiar al 100% de los estudiantes de los pueblos indígenas y otras formas de gobierno propio que cumplan con los criterios de elegibilidad para la entrega de dispositivos tecnológicos de acceso para  la conectividad. La entidad garantizara los recursos necesarios para dar cumplimiento a la acción.                                                      </t>
  </si>
  <si>
    <t xml:space="preserve">Se tiene previsto en el marco del Plan Distrital de Desarrollo 2020 – 2024 “UN NUEVO CONTRATO SOCIAL Y AMBIENTAL PARA LA BOGOTÁ DEL SIGLO XXI”, beneficiar estudiantes vulnerables con la entrega de dispositivos de acceso y conectividad, que permitan contribuir al cierre de brechas digitales. En este marco se han buscado diferentes estrategias para el cumplimiento de la meta. 
La SED y la Alcaldía Mayor de Bogotá implementaron la campaña  #Donatón por los Niños la cual buscó recolectar el mayor número de dispositivos tecnológicos para conectar con la educación a las niñas, niños y jóvenes más vulnerables de colegios públicos de la capital. En tal medida, en desarrollo de esta campaña en la SED se recibieron equipos con el inicio del calendario escolar, comenzando la entrega a estudiantes de educación secundaria y media de 13 instituciones educativas de 7 localidades, prioritariamente rurales y de alto nivel de vulnerabilidad. 
Beneficiarios: 1
Fórmula a marzo: 1 estudiante beneficiado con la entrega de dispositivos tecnológicos / 1 estudiante que cumple los criterios de elegibilidad de las 13 IED.
Por otra parte la SED en el segundo trimestre continuará la entrega de dispositivos tecnológicos a los estudiantes que cumplan los criterios.
El presupuesto ejecutado aumentará durante el año a medida que se beneficien mas estudiantes.
</t>
  </si>
  <si>
    <t xml:space="preserve">La SED adquirió dispositivos tecnológicos (tabletas y portátiles) para el cierre de brechas digitales que permite entregar dispositivos en el segundo trimestre de la vigencia 2021, toda vez que los dispositivos se encuentran en etapas de fabricación, importación, nacionalización, pruebas técnicas y distribución a las diferentes IED, para ser entregadas a los beneficiarios finales. </t>
  </si>
  <si>
    <t>En el marco del Plan Distrital de Desarrollo 2020 – 2024 “UN NUEVO CONTRATO SOCIAL Y AMBIENTAL PARA LA BOGOTÁ DEL SIGLO XXI”,  se benefician estudiantes vulnerables con la entrega de dispositivos de acceso y conectividad, que permitan contribuir al cierre de brechas digitales.  Para estudiantes vulnerables focalizados de los grados de sexto a undécimo.
En este marco se han buscado diferentes estrategias para el cumplimiento de la meta. 
La SED y la Alcaldía Mayor de Bogotá implementaron la campaña  #DonatónPorLosNiños la cual buscó recolectar el mayor número de dispositivos tecnológicos para conectar con la educación a las niñas, niños y jóvenes más vulnerables de colegios públicos de la capital. En tal medida, en desarrollo de esta campaña en la SED se recibieron equipos con el inicio del calendario escolar, comenzando la entrega a estudiantes de educación secundaria y media prioritariamente rurales y de alto nivel de vulnerabilidad. 
Los reportes de entregas a estudiantes se tendrán luego del respectivo proceso de consolidación, revisión y validación en cada una de las IED, por parte de la firma de apoyo a las entregas y la SED,  un mes y medio después de las respectivas entregas y cierre mensual. Dado lo anterior se espera tener la información consolidada para el próximo trimestre, toda vez que las entrega finalizaran en el mes de agosto de 2021.
Beneficiarios: 1 estudiante
Formula: 1 estudiante beneficiado con la estrega de dispositivos tecnológicos / 1 estudiante que cumplió los criterios de elegibilidad.
El presupuesto ejecutado aumentará durante el año a medida que se beneficien mas estudiantes.</t>
  </si>
  <si>
    <t xml:space="preserve">Sobre esta meta en particular, es importante precisar que, en el primer semestre del año, la SED no contaba con la disponibilidad de recursos, ni con el respectivo concepto de gasto, meta o prioridad en el anterior Plan Distrital de Desarrollo (Bogotá Mejor para Todos), que permitieran la adquisición de computadores y tabletas para ser entregados a los estudiantes en condiciones de vulnerabilidad de los colegios públicos del Distrito.  En razón a lo anterior, es pertinente mencionar que fue necesario adelantar las siguientes acciones:  
•	Incluir dentro del Plan de Desarrollo del Distrito Capital 2020-2024 “UN NUEVO CONTRATO SOCIAL Y AMBIENTAL PARA LA BOGOTÁ DEL SIGLO XXI”, aprobado mediante el Acuerdo 761 del 11 de junio de 2020 del Concejo de Bogotá, la meta referida a: “Beneficiar a 100.000 estudiantes vulnerables con la entrega de dispositivos de acceso y conectividad, para contribuir al cierre de brechas digitales”. Allí, uno de los objetivos planteados está orientado a lograr una “Educación para todos y todas: acceso y permanencia con equidad y énfasis en educación rural”.
•	Solicitar al Concejo de Bogotá adicionar el presupuesto anual de ingresos y rentas de Bogotá, el cual fue adicionado bajo el Acuerdo No. 776 del 31 de agosto de 2020 “Por el cual se efectúan unas modificaciones en el presupuesto anual de rentas e ingresos y de gastos e inversiones de Bogotá, Distrito Capital, para la vigencia fiscal comprendida entre el 1 de enero y el 31 de diciembre de 2020, en armonización con el nuevo Plan de Desarrollo”. 
•	Una vez aprobado el Acuerdo 776 de 2020, la Alcaldía Mayor de Bogotá expidió el Decreto 201 del 10 de septiembre de 2020“Por el cual se liquida el acuerdo No. 776 del 31 de agosto de 2020, expedido por el Concejo de Bogotá, que efectúa unas modificaciones en el presupuesto anual de rentas e ingresos y de gastos e inversiones de Bogotá, Distrito Capital, para la vigencia fiscal comprendida entre el 1 de enero y el 31 de diciembre de 2020, en armonización con el nuevo Plan de Desarrollo”. 
•	El día 16 de septiembre de 2020, se realizó el cargue en los sistemas presupuestales de la SED de la adición de recursos del Proyecto 7638 “Fortalecimiento de la infraestructura y dotación de ambientes de aprendizaje y sedes administrativas a cargo de la Secretaría de Educación de Bogotá D.C."  En esta misma fecha se expidió el CDP No. 3993, cuyo objeto es el siguiente: “Adquisición de dispositivos tecnológicos portátiles de acceso para beneficiar a los estudiantes vulnerables matriculados en los establecimientos educativos oficiales con el fin de contribuir al cierre de brechas digitales en el Distrito Capital.”  
•	De esta forma, desde el 21 de septiembre al 5 de noviembre se realizó el respectivo proceso de adquisición y contratación el cuál finalizó con la firma de las respectivas órdenes de compra. El proceso de adquisición se realizó a través la Agencia Nacional de Contratación Pública - Colombia Compra Eficiente, mediante la Adhesión al Acuerdo Marco vigente. El día 5 de noviembre de 2020 se emitió la orden de compra No.57938 para tabletas y la orden de compra No. 57939 para portátiles. El 9 de noviembre se firmaron los respectivos registros presupuestales y entre el 11 y el 19 de noviembre la expedición y aprobación de pólizas y firmas de actas de inicio. 
•	En el mes de diciembre del mismo año, la SED adelantó las gestiones pertinentes para realizar un traslado presupuestal entre proyectos de inversión e incorporar los recursos obtenidos de la Donaton por los niños, logrando de esta manera realizar una adición a la orden de compra No. 57938 para la adquisición de 25.905 tabletas. Por último, el 29 de enero de 2021 se realizó la adición a orden de compra No. 57938 para la adquisición de 2.933 tabletas con los recursos de la vigencia en mención.
•	En este orden de ideas, se destinaron cerca de $61.913 millones de pesos para la adquisición de 101.749 dispositivos tecnológicos con el objetivo de cerrar las brechas digitales existentes en la ciudad y beneficiar a estudiantes vulnerables con la entrega de dispositivos de acceso y conectividad, que permitan contribuir al cierre de brechas digitales. 
Dado lo anterior, en la vigencia 2020 no se entregaron dispositivos tecnológicos, ya que se estaban adelantando las gestiones necesarias para la adquisición de estos.
Por último, es importante mencionar que la SED ha realizado las acciones pertinentes para garantizar la entrega de los dispositivos lo antes posible. Sin embargo, como es de conocimiento de todos los problemas que se vienen presentando desde la vigencia pasada en relación con la pandemia del COVI-19, y las medidas preventivas y obligatorias, han conllevado a tener una planeación dinámica. Así mismo los recientes problemas de orden público, han generado un gran impacto frente a la respuesta efectiva a la convocatoria, así como la asistencia de los beneficiarios y sus acudientes para la entrega de los dispositivos tecnológicos.
</t>
  </si>
  <si>
    <t xml:space="preserve">Armonización y  construcción participativa de la propuesta  pedagógica de educación propia bilingüe e intercultural con todas las formas de gobierno propio, además de su articulación en la elaboración de los referentes del sistema de educación propia bilingüe e intercultural, para realizar el acompañamiento pedagógico  en las IED que atienden a los estudiantes que pertenecen a los pueblos indígenas. La entidad garantizara los recursos, equipos necesarios y humanos para esta acción.                                                                                                                                                               </t>
  </si>
  <si>
    <t>Número de contratos realizado para diseñar una propuesta de educación indígena propia, intercultural y bilingüe en Bogotá, con participación de los pueblos indígenas en la ciudad</t>
  </si>
  <si>
    <t>3
Año=2020</t>
  </si>
  <si>
    <t>En el primer trimestre del año no se llevaron a cabo reuniones de diálogo y concertación con las autoridades de otras formas organizativas indígenas. No obstante, se programó para la segunda semana de abril de 2021  la primera reunión con estas autoridades y los directivos de las diferentes dependencias de la Secretaría de Educación del Distrito, en la que se espera acordar el desarrollo de esta acción.</t>
  </si>
  <si>
    <t>Se proyecta avanzar en eta actividad en el segundo semestre del año</t>
  </si>
  <si>
    <t>Las restricciones establecidas por la emergencia sanitaria y las dinámicas del paro nacional durante los meses de abril y junio han hecho que no se logre avanzar en la construcción de una propuesta de manera ágil en los tiempos estipulados con las autoridades indígenas de la Mesa Bakatá. Se espera avanzar en acuerdos de implementación de las acciones a cargo de la Dirección en el tercer trimestre del año.</t>
  </si>
  <si>
    <t>se avanzó en la vinculación de un equipo de profesionales que se encuentran en el proceso de identificación de las necesidades de acuerdo a la transmisión, el fortalecimiento y la preservación de los saberes, conocimientos, y prácticas culturales, a los niños, niñas y jóvenes de cada pueblo originario. Adicionalmente se realizo la primera reunión de diálogos y seguimiento de las acciones afirmativas con la participación  de   las Autoridades Indígenas en Bakatá y la  DIIP.
Beneficiados: 9 pueblos</t>
  </si>
  <si>
    <t xml:space="preserve">Dificultad en la concertación entre la Dirección de Inclusión e Integración de Poblaciones y las Autoridades Indígenas de Bakatá, que permita definir los espacios de seguimiento, así como los horarios y la agenda propuesta para el seguimiento a las acciones afirmativas concertadas.
1. El espacio de la reunión fue estimado por un determinado tiempo. 
2. La hora programado para la primera  reunión no fue suficiente para aclarar las dudas de las Autoridades .  
3. los temas se abordaron de manera apresurada por cumplir con la hora . 
4. La agenda de la reunión no fue concertada con las Autoridades Indígenas de Bakatá.  
5. Se envió cronograma a las Autoridades para  la reunión de seguimiento y poder concertar los temas faltantes                                   </t>
  </si>
  <si>
    <t>4.3 Desarrollo e implementación de procesos de investigación pedagógica concertados y consultados con las comunidades para permitir que las personas pertenecientes a los pueblos indígenas puedan adquirir, transmitir y compartir conocimientos propios</t>
  </si>
  <si>
    <t xml:space="preserve">Diseñar e implementar estrategias pedagógicas de enseñanza, investigación y uso de las lenguas indígenas, de manera concertada, para fortalecer, revitalizar y recuperar las lenguas originales presentes en las IED, que incluya criterios de focalización y articulación con los PEI y las apuestas de cada pueblo indígena de todas las formas de gobierno propio. La entidad garantizara los recursos para esta acción.                                                                                                                                                                                                                                                                                                                                                                                                                                                </t>
  </si>
  <si>
    <t xml:space="preserve">Número de documentos elaborados para implementar estrategias pedagógicas de enseñanza, investigación y uso de lenguas indígenas. </t>
  </si>
  <si>
    <t xml:space="preserve">Sumatoria de documentos elaborados para implementar estrategias pedagógicas de enseñanza, investigación y uso de lenguas indígenas. </t>
  </si>
  <si>
    <t>Se realizó requerimiento a la Dirección de Inclusión (DIIP) sobre los datos de contacto de las autoridades indígenas de Otras Formas de Organización Indígena (OFO), la DIIP remitió esta solicitud a la Subsecretaría de Asuntos Étnicos (SAE) de la Secretaría de Gobierno, quienes contestan (entre otros asuntos) que la organización OFO no tiene reconocimiento por parte del Ministerio del Interior, ni existe un interlocutor reconocido con esta organización. Se avanzará con el proceso una vez se tenga claridad desde la SAE y contacto con las autoridades indígenas de OFO. La cadena de correos y comunicados generados hasta la fecha, sirven como evidencia del proceso avanzado.</t>
  </si>
  <si>
    <t>Falta de identificación del contacto con los representantes de OFO, falta de reconocimiento del Ministerio del Interior a las OFO. Alternativa de solución: Solicitud información y claridades a la SAE. Realización de reunión con la DIIP para revisar y aclarar esta situación.</t>
  </si>
  <si>
    <t>A la fecha se han desarrollado mesas de trabajo con autoridades indígenas de Otras Formas Organizativas BaKatá y funcionarios de la SED para presentar propuestas y contrapropuestas frente a la metodología y contratación que permita cumplir la acción afirmativa</t>
  </si>
  <si>
    <t>Demoras en la comunicación y concertación con autoridades indígenas de Otras Formas Organizativas BaKatá.</t>
  </si>
  <si>
    <t xml:space="preserve">-Contratación de 6 profesionales con pertenencia étnica, presentados y avalados por las Autoridades Indígenas de Bakatá, para el apoyo al cumplimiento de la acciones afirmativa.
-Ajustes finales  al documento de ruta metodológica para la “Caracterización social y situacional de las lenguas indígenas de los niños y niñas estudiantes de las IED, pertenecientes a los pueblos indígenas en BAKATÁ”, con aval de las autoridades AIB.
-Ajustes finales a los instrumentos para la recolección de información de la caracterización social y situacional de las lenguas indígenas de estudiantes de las IED, los ajustes al documento fueron avalados por parte de las Autoridades Bakatá.
-Concertaron las fechas para la realización de 3 encuentros (meses de abril y mayo 2022) para la aplicación de los Instrumentos Pedagógicos Propios con los niños y niñas de la IED que pertenecen a los pueblos y comunidades indígenas en Bakatá
Beneficiados: En el primer trimestre del 2022 se han beneficiado únicamente los y las profesionales contratados, pero a partir del mes de abril se beneficiarán los y las estudiantes con pertenencia étnica que estudian en las IED, por medio de la aplicación de los instrumentos para la recolección de información de la caracterización </t>
  </si>
  <si>
    <t>Cambios en el cronograma  debido al retraso en la entrega de ajustes del documento e instrumentos  por parte del equipo de trabajo de Autoridades Indígenas Bakatá. Se realiza ajustes al cronograma y concerta con el equipo Bakatá reuniones semanales y/o quincenales para hacer seguimiento al proceso</t>
  </si>
  <si>
    <t>Alba Nury Martínez Barrera</t>
  </si>
  <si>
    <t xml:space="preserve">La acción afirmativa es una sola acción con dos indicadores diferentes, planteado por el sector </t>
  </si>
  <si>
    <t>Número de IED acompañadas para implementar estrategias pedagógicas de enseñanza, investigación y uso de las lenguas indígenas</t>
  </si>
  <si>
    <t>Sumatoria de IED acompañadas para implementar estrategias pedagógicas de enseñanza, investigación y uso de las lenguas indígenas</t>
  </si>
  <si>
    <t>No aplica para esta vigencia</t>
  </si>
  <si>
    <t>La acción se implementará a partir del 2023</t>
  </si>
  <si>
    <t>Los recursos presentados en la matriz serán validados a partir del segundo semestre 2021, teniendo en cuenta que las aprobaciones se realizarán durante este período para la vigencia 2022.</t>
  </si>
  <si>
    <t xml:space="preserve">Garantizar el 15% de calificación diferencial en el documento de los términos de las convocatorias de Acceso a Educación Superior y Educación Postmedia para la comunidad indígena de las otras formas de gobierno propio, sobre el total de la asignación incluyendo enfoque de género para mujeres.  </t>
  </si>
  <si>
    <t xml:space="preserve">La línea base de la presente acción afirmativa se basa en el aumento de los puntajes diferenciales los cuales permitirán que mas personas del pueblo indígena  pueda ingresar a la educación superior. 
Año= Convocatoria de Acceso a Educación Superior 2020-1. </t>
  </si>
  <si>
    <t>Con el aumento del puntaje diferencial se evidenció que para la convocatoria 2021-1,  se dio un aumento en la cantidad de beneficiarios que a la fecha se encuentran ya legalizados, esto referente  a las estrategias que ofrece la Dirección. Es preciso aclarar que este número de beneficiarios aumente porque el proceso de legalización para el Fondo de Víctimas aun no ha finalizado. El aumento del puntaje diferencial se dio de la siguiente manera:   Fondo Educación Superior para Todos: 30 Puntos;  Fondo de Víctimas del Conflicto Armado en Colombia: 7 Puntos; Fondo de Ciudad Bolívar: 8 Puntos; Programa Reto a la U: 6 Puntos.</t>
  </si>
  <si>
    <t xml:space="preserve">Desde la Dirección evidenciamos que los resultados de los créditos condonables en gran medida se debe a la baja participación de la comunidad indígena en los proceso de socialización. Razón por la  cual se proponen hacer mesas de trabajo con los representantes de las comunidades con el fin establecer fechas futuras para las socialización y que la participación aumente.  De igual manera se identifico que varios de las personas a las cuales se les aprobó el crédito condonables no efectuaron el proceso de legalización ante la institución encargada de este procedimiento o en dado caso no finalizaron el proceso establecido en los documentos propios de cada estrategia.  </t>
  </si>
  <si>
    <t xml:space="preserve">Con el aumento del puntaje diferencial se evidencio que para la convocatoria 2021-1  se dio un aumento en la cantidad de beneficiarios que a la fecha se encuentran ya legalizados esto referente  a las estrategias que ofrece la Dirección. 
Beneficiarios: Para la convocatoria 2021-1, fueron aprobados y legalizados créditos condonables a 5 personas, adicionales a las (5) personas reportadas en el primer trimestre del año para un total de 10 personas que manifestaron pertenecer a la comunidad indígena (mesa autónoma y otras formas organizativas) las cuales fueron validadas en la base de datos del Ministerio del Interior, quienes debieron realizar todo el proceso de legalización ante la Institución de Educación Superior y se les aprobó el beneficio. </t>
  </si>
  <si>
    <t xml:space="preserve">Desde la Dirección evidenciamos que los resultados de los créditos condonables en gran medida se debe a la baja participación de la comunidad en los proceso de socialización. Razón por la  cual se propone hacer mesas de trabajo con los representantes de las comunidades con el fin establecer fechas futuras para las socialización y que la participación aumente.  De igual manera se identifico que varias de las personas a las cuales se les aprobó el crédito condonable no efectuaron el proceso de legalización ante la institución encargada de este procedimiento o en dado caso no finalizaron el proceso establecido en los documentos propios de cada estrategia.  </t>
  </si>
  <si>
    <t>Para las convocatoria 2022-1 y lo corrido de 2022, se dio un aumento en la cantidad de beneficiarios adjudicados, teniendo en cuenta la modificación realizada en el Fondo de Víctimas y la Inclusión del programa de Jóvenes a la U.  Los puntajes diferenciales asignados para la convocatoria 2021-2 son:  Fondo Educación Superior para Todos:  30 Puntos; Fondo de Víctimas del Conflicto Armado en Colombia: 7 Puntos; Fondo de Ciudad Bolívar: 14 Puntos; Jóvenes a la U: 15 Puntos.
_x000B_En el Fondo de Víctimas del Conflicto Armado en Colombia, se eliminó el parámetro que exigía que los aspirantes fueran egresados de colegios de Distrito, quedando abierto para los bachilleres egresados de colegios a nivel Nacional. _x000B_
Actualmente, para las estrategias que se hicieron convocatoria 2022-1, a la fecha nos encontramos en la etapa de legalización, por ende los beneficiarios que hacen parte de este primer trimestre serán los adjudicados en el Fondo FEST y en el Fondo de Víctimas del Conflicto armado en Colombia.  Por lo cual para el segundo trimestre del año se reportaran los cupos de programa de Jóvenes a la U.
Los puntajes son asignados siempre y cuando los postulantes manifiesten pertenecer a la comunidad, cumplan las condiciones establecidas en los reglamentos y términos de las convocatorias, y se encuentren registrados en el Ministerio del Interior. 
Para la convocatoria 2022-1,  fueron adjudicados 14 cupos de acceso a la educación Superior esto para el periodo del presente reporte, para la comunidad indígena (mesa autónoma y otras formas organizativas).</t>
  </si>
  <si>
    <t xml:space="preserve">Desde la Dirección de Relaciones con los Sectores de Educación Superior y Educación para el Trabajo se evidencio que el nivel de participación de la comunidad en los espacios de socialización ha venido en aumento de manera significativa, sin embargo, existe un margen de la población que aún no conoce de las estrategias de acceso a educación superior que tiene la Dirección. 
Otra dificultad es el reconocimiento de la pertenencia étnica ante el Ministerio del Interior, siendo un parámetro fundamental en el momento de la asignación del puntaje diferencial. 
</t>
  </si>
  <si>
    <t>Garantizar y promover el diálogo de saberes entre las autoridades indígenas de la ciudad, con la participación de los niños, niñas y adolescentes de los pueblos indígenas, con las Direcciones Locales de Educación, directivos docentes y comunidades educativas para el fortalecimiento de los procesos de educación intercultural. La entidad garantizara los recursos necesarios para dar cumplimiento a la acción.</t>
  </si>
  <si>
    <t>3
Año=2019</t>
  </si>
  <si>
    <t>La Dirección de Inclusión e Integración de Poblaciones ha avanzado en la conformación de un equipo de dinamizadores y dinamizadoras culturales de quince pueblos indígenas, de dos profesionales indígenas y de dos profesionales pedagogos, con el objetivo de adelantar el acompañamiento pedagógico a las Instituciones Educativas Distritales - IED que cuentan con estudiantes indígenas para fortalecer los procesos de educación intercultural en el sistema educativo distrital. Se espera acordar con las autoridades de otras formas organizativas indígenas la realización de este diálogo de saberes en el año 2021.</t>
  </si>
  <si>
    <t>No se han presentado dificultades en el segundo trimestre de 2021.</t>
  </si>
  <si>
    <t>se avanzó  en el dialogo con las autoridades indígenas de Bakatá y las Direcciones Locales, que permitan desarrollar el evento durante el segundo trimestre.</t>
  </si>
  <si>
    <t>No se han presentado dificultades</t>
  </si>
  <si>
    <t xml:space="preserve">Garantizar el diseño e implementación de tres Cátedras de Pedagogía concertadas con los pueblos indígenas, sobre pedagogías propias, interculturales que contribuyan a generar un proceso de reflexión, análisis, proyección, apropiación y fortalecimiento de la educación propia en contexto de ciudad, garantizando el desarrollo logístico y académico de las mismas. La entidad garantizara los recursos necesarios para dar cumplimiento a la acción.                           </t>
  </si>
  <si>
    <t>Se está a la espera de concertación con las Otras Formas Organizativas indígenas para acciones en segundo semestre.</t>
  </si>
  <si>
    <t>A la fecha no ha sido posible concertar a través de la DIIP, una reunión con Otras Formas Organizativas indígenas, se espera que este proceso pueda darse en segundo trimestre.</t>
  </si>
  <si>
    <t>Se diseñó una propuesta para realizar la Cátedra de Pedagogía que integra los elementos pedagógicos con la temática e intereses de la comunidad reflejados en la acción.</t>
  </si>
  <si>
    <t>A la fecha no ha sido posible concertar a través de la DIIP una reunión con Otras formas organizativas para  presentar la  propuesta de Cátedra de Pedagogía y recibir sus aportes al respecto, se espera que este espacio pueda darse en el mes de julio.</t>
  </si>
  <si>
    <t>La acción afirmativa esta propuesta para adelantar en el segundo semestre del 2022, a la fecha no se presenta avance en su implementación, en plenaria con las Autoridades Bakatá se solicitó mesa técnica para adelantar la fase de planeación y, se acordó que ésta sería concertada a través de la Dirección de Inclusión.</t>
  </si>
  <si>
    <t>Hasta este momento no ha sido posible concertar a través de la Dirección de Inclusión e Integración de Poblaciones, una fecha para la próxima mesa técnica orientada a la planeación de la Cátedra de Pedagogía, para lo cual se continua la conversación con el equipo asignado de la Dirección de Inclusión hasta lograr una  fecha para realizar esta mesa.</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</si>
  <si>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 gradual, especialmente en maestrías y 2.000 en estrategias de reconocimiento, formación permanente, innovación e investigación.</t>
  </si>
  <si>
    <t>Avanzar en un estudio de factibilidad para nombramiento de maestros indígenas  en el Distrito Capital, en coordinación con las autoridades indígenas, atendiendo lo establecido en la Circular 22 de marzo de 2020 sobre etnoeducadores indígenas.</t>
  </si>
  <si>
    <t xml:space="preserve">Número de documentos de análisis y consulta que  den la  viabilidad de crear una planta de etnoeducadores para la SED,  previo concepto técnico de aprobación, asignación de recursos del SGP  y normatividad  aplicable expedida por parte del  Ministerio de Educación Nacional </t>
  </si>
  <si>
    <t>Sumatoria de documentos de análisis y consulta encaminados a la autorización y creación de la planta de etnoeducadores  por parte del Ministerio de Educación Nacional para la Secretaría de Educación del Distrito.</t>
  </si>
  <si>
    <t>La acción se e implementa en la vigencia 2022</t>
  </si>
  <si>
    <t>La acción se implementará en el 2022. Durante los años 2021 y 2022 se han realizado las siguientes actividades previas:
1.El día 21 de Junio de  2021 se elevó consulta a la Subdirección de Recursos Humanos Sector Educativo del Ministerio de Educación Nacional, sobre el estatuto de etnoeducadores.
2.El día 22 de Julio de 2021. El Ministerio de Educación Nacional da respuesta por parte de la Dra. Natalia Cerquera M. – Contratista  de la Subdirección de Recursos Humanos del Sector Educativo
3.El día 23 de Julio de 2021, se le Solicita al MEN  - Subdirección de Recursos Humanos Sector Educativo, realizar una reunión para revisar la respuesta que se dio a la consulta sobre el tema del estatuto de etnoeducadores y la aplicación de la Circular 22 del 18 de marzo de 2020 del MEN, sobre orientaciones para la elaboración del estudio de planta y administración de docentes y directivos docentes de los establecimientos educativos ubicados en territorio indígena o que atienden población mayoritariamente indígena.
4.El día 29 de Septiembre de 2021, se reitera la solicitud elevada el 23 de Julio de 2021, sobre la reunión para aclarar la respuesta dada por el MEN
5.El día 14 de Octubre de 2021, se reitera la solicitud del 23 de Julio de 2021 y del 29 de septiembre, sobre la reunión para aclarar la respuesta dada por el MEN
6.El día 02 de Noviembre de 2021,  se reitera la solicitud del 23 de Julio, 29 de septiembre,  y  14 de Octubre de 2021 sobre la reunión para aclarar la respuesta dada por el MEN.
7.El día 22 de Diciembre de 2021, se reitera la solicitud del 23 de Julio, 29 de septiembre, 14 de Octubre y  02 de Noviembre de  2021 sobre la reunión para aclarar la respuesta dada por el MEN.
8.El día 27 de Diciembre de 2021, la funcionaria Jeimmy Adriana León Cárdenas de la Subdirección de Recursos Humanos del Sector educación del MEN,  confirma reunión para el mes de Enero de 2022
9.Se adelanto Reunión el 02 de Febrero de 2022 con el MEN – Subdirección de Recursos Humanos del Sector Educación para aclarar respuesta dada a consulta sobre el estatuto de etnoeducadores y aplicación de la Circular 022 del 18 de marzo de 2020. En esta reunión se aclaró por parte del MEN las condiciones que debería tener la entidad territorial de Bogotá para poder aplicar la Circular 022 de 2020
10. Se obtuvo información desde el MEN en el sentido que el proyecto de estatuto para etnoeducadores  se encuentra en consulta previa y que en el mes de Febrero de 2022 se adelantó la sesión No.47 del CONTCEPI – Comisión Nacional de Trabajo y Concertación de la Educación para Pueblos Indígenas.</t>
  </si>
  <si>
    <t>Demoras en la consulta previa del  proyecto de estatuto para etnoeducadores  por parte de la  CONTCEPI – Comisión Nacional de Trabajo y Concertación de la Educación para Pueblos Indígenas.</t>
  </si>
  <si>
    <t xml:space="preserve">92: Garantizar el adecuado funcionamiento del 100% de los colegios públicos: nómina de maestros y administrativos, pago de arrendamientos y servicios públicos garantizados, sedes con mantenimiento y conectividad, bienes y servicios adicionales que sean necesarios para la operación institucional.  </t>
  </si>
  <si>
    <t xml:space="preserve">7808: Administración del Talento Humano al Servicio de la Educación Oficial de Bogotá D.C.
</t>
  </si>
  <si>
    <t>Dirección de Talento Humano</t>
  </si>
  <si>
    <t xml:space="preserve">Edder Harvey Rodríguez Laiton </t>
  </si>
  <si>
    <t>erodriguezl@educacionbogota.gov.co</t>
  </si>
  <si>
    <t>Atención integral en salud y cobertura total del Régimen Subsidiado para la población indígena, exceptuando los casos definidos en el artículo 5 de la Ley 691 de 2001</t>
  </si>
  <si>
    <t>Establecer una ruta diferencial concertada con las autoridades de las otras formas de gobierno que permita un crecimiento progresivo de la cobertura del 95% del aseguramiento al sistema general de salud.</t>
  </si>
  <si>
    <t>En reunión del Consejo Consultivo Indígena se explica la necesidad de entrega formal a SDS de listado censal/base de datos para identificar población afiliarle al SGSSS y, definir conjuntamente acciones para incrementar aseguramiento de la población.</t>
  </si>
  <si>
    <t xml:space="preserve">Otras formas organizativas tienen la interlocución con la administración distrital, sin embargo, al no contar con el reconocimiento del Ministerio del Interior, se requiere establecer la forma de afiliación al SGSSS de acuerdo a la normatividad vigente. 
Los cinco (5) Cabildos reconocidos entregaron listados censales de sus comunidades la SDS, de ellos sólo uno actualizado a 2021. De las otras comunidades indígenas, los Cabildos no han entregado bases de datos a la SDS. 
La pandemia ha generado dificultades en la concertación de la mesa con EAPB por su concentración en el manejo y tratamiento del COVID 19 y el Plan de vacunación. 
Alternativa
Asistencia técnica y trabajo conjunto para elaborar y/o actualizar listados censales/bases de datos para hacer entrega formal a SDS , iniciar  identificación población afiliarle al SGSSS y, definir conjuntamente acciones para incrementar aseguramiento de la población.
</t>
  </si>
  <si>
    <t>Ninguno</t>
  </si>
  <si>
    <t>Dificultades: No se ha logrado obtener un espacio de diálogo e interlocución con los líderes que tienen asiento en esta instancia.
Alternativas de Solución: Teniendo en cuenta que la SAE es el ente rector de la Política,  la SDS solicitará  la entrega  de la base de datos de líderes indígenas de esta instancia, así como su acompañamiento en los espacios que se logren generar después de contactarlos, lo cual permitirá a la SDS dar cumplimiento a este compromiso</t>
  </si>
  <si>
    <t>0,00%</t>
  </si>
  <si>
    <t>1,6%</t>
  </si>
  <si>
    <t>6,25%</t>
  </si>
  <si>
    <t>La información se encuentra en proceso de validación</t>
  </si>
  <si>
    <t>Dificultades
 Se requiere entrega de bases de datos de los censos de las nueve (9) comunidades cuyos Cabildos No cuentan con acto administrativo del Ministerio del Interior que los reconozca como asentados en Bogotá. Corresponde a las tradicionales y legítimas autoridades de cada pueblo elaborar y entregar las bases de datos de cada censo. 
 Alternativa de solución
 Se confirma disposición de la SAA para hacer asistencia y, acompañamiento técnico para entregar/recibir periódicamente las bases de datos de los censos y, posteriormente, sobre los resultados de los cruces con la BDUA-ADRES y con el SISBEN focalizar las personas y familias que tienen dificultades de afiliación al SGSSS.</t>
  </si>
  <si>
    <t>3649090 Ext 9615
3649090 Ext. 9989</t>
  </si>
  <si>
    <t>Coordinar con los pueblos indígenas, su participación en los diferentes espacios de concertación del sector, con el propósito de garantizar su inclusión en las instancias de decisión, en los temas referentes al mejoramiento de su calidad de vida y salud.</t>
  </si>
  <si>
    <t>Instalar una mesa de diálogo y seguimiento permanente con las EAPB (su respectiva red de prestación de servicios) para surtir los procesos de concertación y acuerdos en la atención diferencial en el acceso y la prestación del servicio de la población Indígena.</t>
  </si>
  <si>
    <t>Por motivo de la pandemia no ha sido posible establecer los espacios de encuentro con las EPAB</t>
  </si>
  <si>
    <t>Dificultades: No se ha logrado obtener un espacio de dialogo e interlocucion con los lideres que tienen asiento en esta instancia.
Alternativas de Solución: Teniendo en cuenta que la SAE es el ente rector de la Política,  la SDS solicitará  la entrega  de la base de datos de líderes indígenas de esta instancia, así como su acompañamiento en los espacios que se logren generar después de contactarlos, lo cual permitirá a la SDS dar cumplimiento a este compromiso</t>
  </si>
  <si>
    <t>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</si>
  <si>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Establecer una Ruta que permita la resolución de barreras de acceso en la población indígena en el marco del SGSSS, a través del fortalecimiento de los canales de información existentes para la identificación de necesidades de la población, la cual vincule todos los actores de sistema (subredes, EPS y comunidad).</t>
  </si>
  <si>
    <t xml:space="preserve">Una ruta para la resolución de barreras de acceso en la población indígena en el marco del SGSSS. </t>
  </si>
  <si>
    <t xml:space="preserve">En el segundo trimestre de 2021 se realizó la consolidación de Protocolo de servicio a la ciudadanía del sector salud, desde el enfoque Poblacional, Diferencial y de Género. Se llevó acabo capacitación en enfoque Étnico con el fin de cualificar a los servidores de servicio a la ciudadanía en atención a la población étnica, contando con la participación de Subred Integrada de Servicios de salud Centro Oriente, Norte y Sur Occidente, EAPB Salud Total, IPS Virrey Solis- Nogales IPS  y Policlínico Del Olaya. Por otra parte, se inició proceso de dialogo con gobernadores indígenas donde se realizó contextualización del que hacer de la dirección de servicio a la ciudadanía y se acordó encuentro con los equipos de salud de los pueblos indígenas con el objetivo de identificar las problemáticas de acceso presentadas en las comunidades. 
Finalmente, se realiza construcción para la Implementación de componentes de poblaciones diferenciadas Étnicas en la dirección de servicio a la ciudadanía, de igual manera se avanza en la planeación y construcción de curso de servicio de enfoque diferencial, poblacional y de género donde se planteó un módulo de poblaciones étnicas.
</t>
  </si>
  <si>
    <t>Dificultades: No se ha logrado obtener un espacio de dialogo e interlocucion con los lideres que tienen asiento en esta instancia.
Alternativas de Solución: Teniendo en cuenta que la SAE es el ente rector de la Política,  la SDS solicitará  la entrega  de la base de datos de líderes indígenas de esta instancia, así como su acompañamiento en los espacios que se logren generar después de contactarlos, lo cual permitirá a la SDS dar cumplimiento a este compromiso</t>
  </si>
  <si>
    <t>Apoyo a procesos de estudios e investigación para la construcción y actualización de los perfiles epidemiológicos y el Plan Obligatorio de Salud indígena, bajo la tutela y dirección de los pueblos indígenas, en coordinación con los equipos de Análisis de Situación de Salud de las Empresas Sociales del Estado que contratan el Plan de Intervenciones Colectivas. En el caso de posibles modificaciones del Plan Obligatorio de Salud, las mismas deberán ser concertadas con el Ministerio de la Protección Social.</t>
  </si>
  <si>
    <t>Realizar un Análisis de Situación en Salud de la población indígena del Distrito desde un enfoque diferencial indígena. Los resultados serán insumo para el fortalecimiento de la ruta diferencial concertada(SISPI).</t>
  </si>
  <si>
    <t>Documentos de análisis de condiciones de vida y enfermedad de la población Indígena en Bogotá</t>
  </si>
  <si>
    <t>Documentos construidos y validados con los actores involucrados</t>
  </si>
  <si>
    <t>Es de aclarar que la acción afirmativa está programada para realizarse en 2022.</t>
  </si>
  <si>
    <t>Establecer una ruta diferencial concertada que permita avanzar en la implementación del sistema de salud propia de los pueblos indígenas que habitan el distrito capital acorde con el reconocimiento del derecho a la salud que incluya las dimensiones y acciones desde el SISPI.</t>
  </si>
  <si>
    <t>Porcentaje de avance en  la concertación de la ruta  y su  implementación.</t>
  </si>
  <si>
    <t>N° actividades realizadas en el marco de la ruta concertada y avances en su implementación/ Total de actividades programadas para el diseño y su implementación *100</t>
  </si>
  <si>
    <t>Dificultades: No se ha logrado obtener un espacio de dialogo e interlocucion con los lideres que tienen asiento en esta instancia.
Alternativas de Solución: Teniendo en cuenta que la SAE es el ente rector de la Política,  la SDS solicitará  la entrega  de la base de datos de líderes indígenas de esta instancia, así como su acompañamiento en los espacios que se logren generar después de contactarlos, lo cual permitirá a la SDS dar cumplimiento a este compromiso</t>
  </si>
  <si>
    <t>Creación de estrategias de coordinación y control entre los sistemas de salud propia y el sistema distrital de salud para el uso de plantas y prácticas ancestrales de conformidad al Derecho Mayor.</t>
  </si>
  <si>
    <t>Garantizar el diseño e implementación de una estrategia concertada de atención psico ancestral/armonización en el marco del programa de atención psicosocial y salud integral-PAPSIVI, para población indígena víctima del conflicto armado, de acuerdo a las formas de gobierno propio.</t>
  </si>
  <si>
    <t>Porcentaje de avance en el diseño e implementación de una estrategia concertada de atención psico ancestral/armonización en el marco del programa de atención psicosocial y salud integral-PAPSIVI.</t>
  </si>
  <si>
    <t>N° actividades realizadas en el  diseño e implementación de la estrategia de atención psicoancestral / Total de actividades  programadas*100</t>
  </si>
  <si>
    <t>Documento de ruta de atención psicoancestral a población indígena victima del conflicto armado elaborada 2020- SDS.</t>
  </si>
  <si>
    <t xml:space="preserve">Este componente es el resultado de un proceso de concertación entre los pueblos indígenas y la Secretaría Distrital de Salud, en concordancia con el Decreto 087 de 2020 “Por el cual se declara la calamidad pública con ocasión de la situación epidemiológica causada por el Coronavirus (COVID-19) en Bogotá”, lo cual implicó en la ciudad la implementación de acciones establecidas en la actuación estratégica distrital para la respuesta de emergencias. 
En este orden de ideas y bajo esta premisa el producto PAPSIVI indígena previamente concertado con las autoridades se retomará una vez el periodo de emergencia se haya superado, en este sentido, a continuación, se describen las intervenciones realizadas con población Indígena Victima del conflicto armado en el marco de la Contingencia COVID-19.
A continuación, se describen tres acciones que se realizaron para el periodo Enero – Junio 2021 dirigidas específicamente a pueblos indígenas víctimas de conflicto armado:
● Búsqueda activa a personas indígenas víctimas del conflicto armado
● Orientación y seguimiento a casos que requieran acompañamiento psicosocial desde un abordaje diferencial a través de tele- educación.
● Seguimiento y monitoreo en casos relacionados con sospecha de signos y síntomas de COVID-19 o alguna alteración en salud
Para el periodo Enero - Junio 2021, se atendieron 632 personas en la implementación de la “Atención psicosocial para la población indígena víctima del conflicto armado”, de las cuales 265 son de género masculino y 367 femenino, pertenecientes a 18 pueblos indígenas. De los cuales 187 personas que corresponden a 405 seguimientos desde las orientaciones psicosociales en quienes predominó la orientación metodológica de “Armonía y convivencia familiar”.
Se realizó atención a 239 personas, que corresponden a un total de 427 seguimientos, en quienes predomino la orientación metodológica de “Educación en salud - tejiendo memoria ancestral.
</t>
  </si>
  <si>
    <t xml:space="preserve">Dificultad: aunque se cuenta con acciones de atención a la población indígena víctimas, estas se encuentran enmarcadas en el compromiso transitorio de emergencia COVID-19, en este sentido se está a la espera de retomar los compromisos con la mesa distrital de población víctima del conflicto armado.
Alternativa de Solución: Generar un espacio de dialogo con la mesa distrital de población víctima del conflicto armado con el fin de llegar acuerdos en la implementación de esta acción.
</t>
  </si>
  <si>
    <t>Crear una ruta inicial para la revisión normativa en el marco de los Beneficios Económicos Periódicos (BEPS) con enfoque diferencial indígena a cargo de la Dirección de Arte, Cultura y Patrimonio de la SCRD, que articule Distrito y Nación, concertado con los pueblos y comunidades de acuerdo con sus formas de gobierno propios.</t>
  </si>
  <si>
    <t>Porcentaje de avance en la ruta inicial para la revisión normativa de los Beps</t>
  </si>
  <si>
    <t>Acciones ejecutadas/acciones programadas ruta para la revisión normativa BEPS*100</t>
  </si>
  <si>
    <t>Se establece como fecha para el seguimiento a la implementación de acciones abril 15</t>
  </si>
  <si>
    <t xml:space="preserve">Se desarrollaron dos sesiones para la revisión de la implementación de la acción en la que la SDCRD, a través de la Dirección de Arte, Cultura y Patriomion, se compromete a organizar una mesa técnica con AIB y Mincultura, que darán claridades sobre los requisitos de acceso a los BEPs. </t>
  </si>
  <si>
    <t>Las disposiciones normativas que comtemplan los BEPs son de carácter nacional, por lo cual fue necesario recurrir al Ministerio de Cultura con el fin dar respuesta y una ruta metodológica a las AIB.</t>
  </si>
  <si>
    <t>Se llevaron a cabo dos reuniones los días 3 y 9 de marzo dejando claridades frente a los procesos de responsabilidad de la SDCRD en el marco de la implementación de esta acción. Sin embargo, se cita a reunión el día 7 de abril con el fin de apoyar los procesos de postulación de los interesados por parte de las AIB desde la secretaría.</t>
  </si>
  <si>
    <t>Al haber autoridades en el espacio que no estaban el año pasado, se tuvo que explicar nuevamente los alcances que tiene la secretaría al respecto, motivo por el cual fue necesario contar con la presencia del Ministerio de Cultura, explicando que es una normativa nacional y que por ahora no es posible su modificación.</t>
  </si>
  <si>
    <t>Entregar el 100% de los recursos previstos para Beneficios Económicos Periódicos (BEPS)</t>
  </si>
  <si>
    <t>7885 - Aportes para los creadores y gestores culturales de Bogotá</t>
  </si>
  <si>
    <t xml:space="preserve">Secretaría Distrital de Cultura, Recreación y Deportes </t>
  </si>
  <si>
    <t>Dirección Arte, Cultura y Patrimonio</t>
  </si>
  <si>
    <t>Leonardo Garzón</t>
  </si>
  <si>
    <t>leonardo.garzon@scrd.gov.co</t>
  </si>
  <si>
    <t xml:space="preserve">Presupuesto correspondiente al pago del profesional de la SDCRD a cargo de la gestión y materialización de la meta.  </t>
  </si>
  <si>
    <t>Fortalecer a través de experiencias culturales (usos y costumbres - prácticas artísticas), "espacios intergeneracionales" con prioridad hacia los niños y niñas de la primera infancia  previa concertación con los pueblos y comunidades indígenas de acuerdo con sus formas de gobierno propios.</t>
  </si>
  <si>
    <t>Número de experiencia artísticas financiadas en las que se atienden a los niños y niñas y madres gestantes de las comunidades indígenas que integran las Otras formas de gobierno propio gobierno propios residentes en Bogotá.</t>
  </si>
  <si>
    <t xml:space="preserve">Sumatoria de experiencias artísticas realidas durante los cuatro años </t>
  </si>
  <si>
    <t>Se llevó a cabo la reunión de seguimiento a la implementación del artículo 66 el día 17 de marzo, en donde se revisó los 3 acuerdos con la presencia de la Subdirección de Formación y de la Subdirección de las Artes, surgiendo preguntas acerca de la especificidad de dicha implementación, especialmente de las acciones enmarcadas en los acuerdos 1 y 2. Se acuerda realizar mesa de trabajo el día 7 de abril y el 27 de abril, está última en ampliación a la acción asociada con la experiencia artística.</t>
  </si>
  <si>
    <t>A medida que se desarrolla las sesiones de trabajo, se evidencia lo que puede interpretarse como efectos generados a partir de la entrada en vigor del artículo 66 entre los pueblos étnicamente diferenciales y una clara confusión de interpretar el enfoque poblacional – diferencial como igual al enfoque diferencial étnico e incluso de valorar este último por encima del enfoque diferencial étnico que es el que permite brindar el desarrollo de acciones desde la integralidad – unidad del pueblo y las comunidades. El abordaje desde las partes que puede constituir una comunidad (fracciones o segmentos poblacionales), como a veces promueven algunas de las entidades, está generando una clara acción con daño en los sujetos colectivos étnicos al fomentar las divisiones entre las comunidades, aumentando que la estructuración de las formas de organización sea aún más difusa en este espacio e instancia representativa. Importante promover en este espacio la participación del Ministerio de Interior, coordinación de asuntos indígenas, de tal manera que le brinde la respectiva claridad a la SDG – SAE, retomando su papel como entidad rectora a cargo de la resolución de conflictos y claridad en determinar que hace y no hace parte de las formas de organización que tienen los pueblos étnicamente diferenciales.</t>
  </si>
  <si>
    <t xml:space="preserve">Se lleva a cabo acuerdo para el desarrollo de esta acción por parte de las propia comunidad con acompañamiento del Programa CREA. El Idartes avanza con la inclusión de este acuerdo en la alternativa de ejecución de recursos, </t>
  </si>
  <si>
    <t>Por el momento ninguna</t>
  </si>
  <si>
    <t xml:space="preserve">Se intenta llevar a cabo una primera reunión convocada por la SCRD como cabeza de sector, la cual resulta infructuosa dadas las críticas que tiene la representación del gobierno propio (Autoridades Indígenas de Bakatá) sobre las acciones concertaron específicamente con dicha entidad, afectando esta circunstancia la realización de la primera mesa de implementación de acciones con el resto del sector. Esta situación implicó que se disolviera dicha reunión y la representación del gobierno propio, enviara un derecho de petición a la SDCR, que hiciera extensivo dicha entidad al resto de sector, pese a que lo que la representación del gobierno propio aclaró que se enviaría para conocer el estado de avance de las acciones concertadas con la Secretaria. 
El Idartes respondió el derecho de petición en relación con las acciones concertadas por el Instituto y programó la realización de la reunión de revisión de implementación de las acciones concertadas en el 2020 con vigencia del 2022, para el 29 de marzo del 2022, donde se revisaron acuerdo por acuerdo, definiendo para este compromiso asociado con “fortalecer a través de experiencias culturales (usos y costumbres - prácticas artísticas), "espacios intergeneracionales" con prioridad hacia los niños y niñas de la primera infancia previa concertación con los pueblos y comunidades indígenas de acuerdo con sus formas de gobierno propios”, los siguientes aspectos básicos para su implementación en el año 2022:
-Desarrolla con el apoyo del Programa NIDOS del Idartes el acuerdo. En espacio Autónomo de las AIB se decidirá cuáles comunidades participan en esta vigencia y presentaran una propuesta en un formato específico enviado por el Idartes en la segunda semana de abril.
-Envío de formato de presentación de propuesta a más tardar antes de la segunda semana de mayo.
</t>
  </si>
  <si>
    <t xml:space="preserve">Por el momento ninguno. </t>
  </si>
  <si>
    <t>Se cambió el número de beneficiarios, número de procesos de formación y se redujo presupuesto de la acción concertada.              
La misma explicación anterior, la cual se encuentra soportada con la redacción de como quedaron las acciones a cargo de Idartes asociadas con la realización de las 4 mesas de arte (…) de los 14 cabildos indígenas y el fomento de 14 iniciativas artísticas.  
Respuesta Idartes al equivocado comentario de la SDG – SAE, el cual requiere ser modificado: ninguna de las comunidades indígenas que han hecho parte del proceso de experiencias artísticas contó y cuenta con el número de niños y niñas perteneciente a este grupo etario (primera infancia y madres gestantes) informado durante la concertación y que de manera efectiva logre participar en los procesos. Por consiguiente, se recomienda que en próximos procesos de concertación no se considere como parámetro de indicador del acuerdo, la asistencia de los niños y niñas de la primera infancia, sino que haga alusión a los procesos que por vigencia se apoya con la entrega de recurso. Se hace ajuste a lo que realmente está sucediendo con estos procesos, de tal manera que resulte beneficioso para la propia experiencia comunitaria de las colectividades que integran estas comunidades de las Otras formas de gobierno propio.
Se informa que en ningún momento se ha cambiado el número de experiencias artísticas, ya que se está dando cumplimiento a la propuesta que hiciera el Idartes en la etapa de concertación con la instancia de participación de estas organizaciones quienes además aceptaron, que anualmente se daría cumplimiento a esta acción con la selección e información de las comunidades que serán la beneficiarias durante la vigencia, dejándose en claro que para el año 2021 se llevó a cabo y se financió cuatro (4) experiencias artísticas de cuatro (4) comunidades de esta instancia de participación; para el 2022, cuatro (4) experiencias artísticas de otras cuatro (4) comunidades de la misma instancia de participación y para el año 2023 se espera apoyar otras cuatro (4) experiencias de otras cuatro (4) comunidades, quedando pendiente por desarrollar tres (3) experiencias artísticas de tres (3) comunidades de las Otras formas de gobierno propio en el año 2024, atendiéndose así las quince (15) comunidades conocidas – informadas por el conjunto de estas organizaciones culturales. Esta exactitud de la información nunca la registró en detalle la secretaria técnica de la concertación del artículo 66 del P.D.D. (SDG – SAE), pero si la dejó clara y registrada en su material de trabajo el propio Idartes, por lo que puede dar esta claridad al respecto. De otro lado, el Instituto recuerda a la secretaría técnica que Idartes en las sesiones de septiembre y octubre del 2020, fue claro informar a esta instancia de participación que los recursos a concertar provenían de la misma bolsa destinada a la de los Pueblos y comunidades indígenas residentes a Bogotá, por lo que estas colectividades constituían en su mayoría comunidades fragmentadas de los pueblos indígenas que en su mayoría se reportan en el espacio autónomo del 612 e igualmente que el Idartes reportó en las jornadas de concertación realizadas antes de comenzar con la implementación de este acuerdo como lo informó la ordenadora del gasto a cargo de este acuerdo, maestra Leyla Castillo   en el mes de septiembre del 2020, que en dichas jornadas ella informó tanto a la representación del 612 como a la representación de las Otras formas de gobierno propio
un recurso global que reunía tanto lo que se desarrollaría la acción con los pueblos y comunidades indígenas incluido el pago del sabedor o sabedora comunitario (el 50% del recurso informado) como el rubro destinado al pago del gestor artístico que desde el programa acompaña el desarrollo de esta acción (el restante 50% del recurso indicado). Es por esto por lo que la profesional que acompaña el seguimiento registro esta información que entre febrero y marzo del 2021 el Idartes dejó clarificada a la SDG – SAE que lo haría, por lo tanto, es importante que a esta última entidad se le recuerde esta información ya esclarecida, para que la tenga en cuenta en sus observaciones.
Otro aspecto importante que el Idartes considera importante aclarar en torno al recurso del año 2022, es que fue decisión autónoma del programa Nidos y no sujeta a ser aplicada en el resto del tiempo que falta para dar cumplimiento al cuatrienio de brindar un recurso superior a lo concertado (se hizo entrega a través de la Invitación pública: saberes tradicionales del arte y la cultura para la primera infancia de gobiernos propios de comunidades indígenas la entrega de un total de  $ 35.040.000, es decir $ 7.376.842 más de la cifra concertada e informada con la claridad anteriormente anotada ($27.663.158), dado que el recurso anual aprobado para el programa lo permitió). Sin embargo, para el año 2023 y 2024 donde se anuncia recortes presupuestales, el Idartes dará cumplimiento a la acción con el rubro informado para cada año: $27.663.158 para el año 2023 y $ 4.610.526 para el año 2024, atendiendo el número de comunidades arriba mencionado. Todo lo anterior, por tanto, desestima el comentario de SDG – SAE anotado en la observación (“… y se redujo presupuesto de la acción concertada”)
En cuanto al comentario de la SDG - SAE “La misma explicación anterior, la cual se encuentra soportada con la redacción de como quedaron las acciones a cargo de Idartes asociadas con la realización de las 4 mesas de arte (…) de los 14 cabildos indígenas y el fomento de 14 iniciativas artísticas”, se asocia con lo que el Idartes informa arriba, y es que los recursos que se destinan a pueblos y comunidades indígenas residente en Bogotá provienen de la misma bolsa, no obstante se recuerda que con esta instancia de participación no se desarrolló acuerdo de mesa de arte y el equivalente de las iniciativas artísticas del espacio autónomo del 612 con estas comunidades se representa – equivale con las iniciativas en oralitura.</t>
  </si>
  <si>
    <t>Implementar y fortalecer procesos de formación cultural (usos y costumbres - prácticas artísticas)  integrales que incluyen a niños y niñas, jóvenes, adultos y adultos mayores de las comunidades de los gobiernos propios del Distrito durante el cuatrienio</t>
  </si>
  <si>
    <t xml:space="preserve">Número de procesos de formación artística donde se atiende a personas pertenecientes a las comunidades indígenas que integran las Otras formas de gobierno propio residentes en Bogotá </t>
  </si>
  <si>
    <t xml:space="preserve">Sumatoria de procesos de formación artística realidas durante los cuatro años </t>
  </si>
  <si>
    <t>Se llevó a cabo la reunión de seguimiento a la implementación del artículo 66 el día 17 de marzo, en donde se revisó los 3 acuerdos con la presencia de la Subdirección de Formación y de la Subdirección de las Artes, surgiendo preguntas acerca de la especificidad de dicha implementación, especialmente de las acciones enmarcadas en los acuerdos 1 y 2. Se acuerda realizar mesa de trabajo el día 7 de abril, en donde se detalla el perfil e importancia de especificar el tema con enfoque disciplinar que se desarrollará en el marco del laboratorio Converge.</t>
  </si>
  <si>
    <t>Hasta el momento no se ha precisado ni la pràctica artística ni la manera como desarrollará el laboratorio. Se sugiere que el Programa CREA diseñe un formato para precisar esta información y se de cumplimiento a este acuerdo. Lo más seguro es que la forma organizativa proponga la misma alternativa que propuso al Programa CREA que favorezca el desarrollo de esta acción.</t>
  </si>
  <si>
    <t>Se sugerirá al program CREA el desarrollo de una reuniòn para que se precise información de cómo se desarrollará este acuerdo.</t>
  </si>
  <si>
    <t xml:space="preserve">Se intenta llevar a cabo una primera reunión convocada por la SCRD como cabeza de sector, la cual resulta infructuosa dadas las críticas que tiene la representación del gobierno propio (Autoridades Indígenas de Bakatá) sobre las acciones concertaron específicamente con dicha entidad, afectando esta circunstancia la realización de la primera mesa de implementación de acciones con el resto del sector. Esta situación implicó que se disolviera dicha reunión y la representación del gobierno propio, enviara un derecho de petición a la SDCR, que hiciera extensivo dicha entidad al resto de sector, pese a que lo que la representación del gobierno propio aclaró que se enviaría para conocer el estado de avance de las acciones concertadas con la Secretaria. 
El Idartes respondió el derecho de petición en relación con las acciones concertadas por el Instituto y programó la realización de la reunión de revisión de implementación de las acciones concertadas en el 2020 con vigencia del 2022, para el 29 de marzo del 2022, donde se revisaron acuerdo por acuerdo, definiendo para este compromiso asociado con “implementar y fortalecer procesos de formación cultural (usos y costumbres - prácticas artísticas) integrales que incluyen a niños y niñas, jóvenes, adultos y adultos mayores de las comunidades de los gobiernos propios del Distrito durante el cuatrienio”, los siguientes aspectos básicos para su implementación en el año 2022:
-Se desarrolla con el apoyo del Programa CREA del Idartes. En espacio Autónomo, la AIB decidirá cuáles comunidades participan en la vigencia 2022 y presentan una propuesta en un formato específico enviado por el Idartes antes de la segunda semana de abril.
- AIB entregará el documento de propuesta a más tardar el 13 de mayo de 2022.
-Se recomienda orientar la propuesta de formación hacia la atención de mujeres y jóvenes de las comunidades indígenas
</t>
  </si>
  <si>
    <t>Se cambio la fecha de ejecución de la acción concertada y se realiza un incremento en el presupuesto.                                                                  
La acción se realiza desde el año 2020 con presupuesto del actual PDD, y se deja proyectado la meta y presupuesto para 2024
Respuesta Idartes al equivocado comentario de la SDG – SAE, el cual requiere ser modificado: el presupuesto registrado en esta matriz fue el concertado. Se reitera el comentario que se registró en la nota de seguimiento al acuerdo anterior, es decir: 1) ninguna de las comunidades indígenas que han hecho parte del proceso de formación artística contó y cuenta con el número de personas que realmente puedan asistir al desarrollo de las actividades y que fue informado durante la concertación. Por consiguiente, se recomienda que en próximos procesos de concertación no se considere como parámetro de indicador del acuerdo, la asistencia de personas, sino que haga alusión a los procesos realizados por vigencia que son apoyados mediante la entrega de  recurso y 2) Se está dando cumplimiento a la propuesta que hiciera el Idartes en la etapa de concertación con la instancia de participación de estas organizaciones quienes además aceptaron, que anualmente se daría cumplimiento a esta acción con la selección e información de las comunidades que serán la beneficiarias durante la vigencia, dejándose en claro que para el año 2021 se llevó a cabo y se financió cuatro (4) procesos de formación artística de cuatro (4) comunidades de esta instancia de participación; para el 2022, cuatro (4) procesos de formación artística de otras cuatro (4) comunidades de la misma instancia de participación y para el año 2023 se espera apoyar otros cuatro (4) procesos de formación de otras cuatro (4) comunidades, quedando pendiente por desarrollar tres (3) procesos de formación artísticas de tres (3) comunidades de las Otras formas de gobierno propio en el año 2024, atendiéndose así las quince (15) comunidades conocidas – informadas por el conjunto de estas organizaciones culturales.
Se aclara que esta acción con esta instancia de participación no se ejecuta desde el año 202º como aparece en las observaciones de seguimiento (“la acción se realiza desde el año 2020 con presupuesto del actual PDD”), y si bien “se deja proyectado la meta y presupuesto para 2024”, se hace con la salvedad de lo informado anteriormente, es decir, en reportar una meta en procesos de formación y no en asistencias y en los procesos informados y concertados para realizar de manera anual de acuerdo al total de comunidades que integran estas Otras formas de gobierno propio.</t>
  </si>
  <si>
    <t>3.6 Implementación de acciones para la identificación, recuperación y preservación del patrimonio tangible e intangible de los pueblos indígenas, con el fin de salvaguardar la memoria ancestral y colectiva</t>
  </si>
  <si>
    <t>Garantizar 30 cupos del diplomado de Patrimonio Cultural a los gobiernos propios indígenas durante el cuatrienio (10 cupos por cada año para 2021, 2022 y 2023).</t>
  </si>
  <si>
    <t>Educación de calidad</t>
  </si>
  <si>
    <t xml:space="preserve"> cupos en el diplomado de patrimonio cultural otorgados</t>
  </si>
  <si>
    <t># de cupos del diplomado de patrimonio cultural  otorgados</t>
  </si>
  <si>
    <t>1. Coordinación del equipo misional para el cumplimiento de las acciones afirmativas. Se definieron mesas de trabajo para la implementación de las mismas
2. Asistencia a la reunión sectorial del 17?03/2021 y definición de fecha de seguimiento con la comunidad
3 . Se llevó a cabo una revisión y socialización por parte del equipo de formación acerca de las modalidades de formación y de las alianzas institucionales para fortalecer la acción.</t>
  </si>
  <si>
    <t>1. Las comunidades manifestaron que hay una preocupación amplia relacionada con el acceso a la virtualidad, dado que la comunidad no cuenta con acceso a internet ni equipos.   A nivel institucional, se está revisando la implementación de la acción, teniendo en cuenta la sugerencias de las comunidades.</t>
  </si>
  <si>
    <t>Se ha avanzado en la socialización  de los módulos y temáticas que buscan promover una participación en contexto culturales y construir espacios de reflexión de los patrimonios diversos de Bogotá a través de fomentar la participación ciudadana, la convivencia y el desarrollo en ámbitos escolares.</t>
  </si>
  <si>
    <t>Las comunidades han manifestado que las dificultades en términos de acceso a la internet son limitados. Y si los espacios de formación a formadores continuen con esta metologia, la participación de la comunidad puede ser afectada.</t>
  </si>
  <si>
    <t xml:space="preserve">Los días 3 y 18 de marzo se realizaron las reuniones y mesas técnicas con Autoridades Indígenas en Bakatá, con el fin de concertar la implementación de las acciones correspondientes al año 2022, las agendas y rutas de trabajo a desarrollar; En cuanto a la inscripción y participación en el diplomado  en patrimonio cultural,  se hizo la apertura de cupos para 15 personas pertenecientes a esta forma organizativa AIB,  participantes que  serán seleccionados y delegados por AIB , de acuerdo a esto sus nombres, contactos y datos personales serian remitidos al IDPC  el 25 de marzo del 2022 </t>
  </si>
  <si>
    <t xml:space="preserve"> Al corte de este informe, Autoridades Indígenas en Bakatá no ha brindado la información solicitada para proceder en el proceso de inscripción en el diplomado, dificultando la participación en el mismo, teniendo en cuenta los tiempos estipulados para su realización, información que se le ha compartido a Autoridades Indígenas en Bakatá, a través de correos electrónicos y comunicación telefónica y de WhatsApp  </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</si>
  <si>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</si>
  <si>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</si>
  <si>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</si>
  <si>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Laura Mendoza</t>
  </si>
  <si>
    <t>320 3379272</t>
  </si>
  <si>
    <t>laura.mendoza@idpc.gov.co</t>
  </si>
  <si>
    <t>Se cambió la fecha de ejecución de la acción concertada.                                                                                                                                                              La acción se realiza desde el año 2020 con presupuesto del actual PDD</t>
  </si>
  <si>
    <t>3.4 Promoción de procesos de investigación cultural para recuperar, proteger, preservar, mantener, transmitir y proyectar las prácticas y expresiones culturales de los pueblos indígenas, a partir de sus conocimientos ancestrales y saberes tradicionales</t>
  </si>
  <si>
    <t>Garantizar la participación en la formulación de la Política Pública de promoción de la lectura, la investigación y la circulación de obras de la literatura de los pueblos indígenas, a través de la consulta con los pueblos, comunidades y gobiernos propios indígenas del Distrito, en clave de sus necesidades, intereses y apuestas.</t>
  </si>
  <si>
    <t xml:space="preserve">Número de mesas en las que participa los pueblos indígenas para la formulación de la política pública de Lectura y Escritura </t>
  </si>
  <si>
    <t>Sumatoria de mesas  realizadas</t>
  </si>
  <si>
    <t>Hasta el momento se han hecho dos sesiones de socialización para la revisión de la implementación de la acción a través del proceso en curso respecto a la formulación de la política pública de Lectura, escritura y oralidad que lídera la SCRD a través de la Dirección de Lectura y Bibliotecas. A su vez, se han enviado dos comunicaciones para validar la metodología a emplear en el espacio de participación orientado a este grupo.</t>
  </si>
  <si>
    <t>Hasta el momento no se ha obtenido respuesta de parte de los representantes para validar la metodología y por lo tanto, no se ha podido convocar al espacio de participación dirigido a este grupo.</t>
  </si>
  <si>
    <t>La actividad finalizó en el 2021</t>
  </si>
  <si>
    <t>Formular 1 política distrital de lectura, escritura y bibliotecas y otros espacios de circulación del libro</t>
  </si>
  <si>
    <t>7880 - Fortalecimiento de la inclusión a la Cultura Escrita de todos los habitantes de Bogotá.</t>
  </si>
  <si>
    <t>Dirección de Lectura y Bibliotecas</t>
  </si>
  <si>
    <t>Rafael Tamayo</t>
  </si>
  <si>
    <t>rafael.tamayo@scrd.gov.co</t>
  </si>
  <si>
    <t xml:space="preserve">Presupuesto correspondiente al pago del profesional de la SDCRD a cargo de la gestión y materialización de la meta. La misma se encuentra en fase de agenda pública de los espacios de participación, la cual está programada para el mes de junio.
</t>
  </si>
  <si>
    <t>Garantizar 15 cupos por año para los procesos de formación que adelanta la Dirección de Asuntos Locales y Participación de la SCRD previa concertación con los pueblos y comunidades de acuerdo con sus formas de gobierno propios (NOTA: se revisara apoyos logísticos de acuerdo a disponibilidad financiera).</t>
  </si>
  <si>
    <t>Número de cupos para el proceso de formación</t>
  </si>
  <si>
    <t>Sumatoria de cupos para el proceso de formación</t>
  </si>
  <si>
    <t>La acción será desarrollada a través del diplomado de interculturalidad con la Universidad Nacional de Colombia, durante el segundo semestre del año.</t>
  </si>
  <si>
    <t>Las AIB buscaban se abrieran más cupos por fuera de los estipulados en la acción. Al respecto, la SDCRD dará cumplimiento a lo pactado en la AA.</t>
  </si>
  <si>
    <t>Se encuentra en construcción los estudios previos para el convenio con una universidad pública que diseñará el diplomado de interculturalidad 2022. Una vez terminada la ley de garantía, se espera dar inicio a la ejecución de esta acción.</t>
  </si>
  <si>
    <t>7648- Fortalecimiento estratégico de la gestión cultural territorial, poblacional y de la participación incidente en Bogotá</t>
  </si>
  <si>
    <t>Dirección de Asuntos Locales y Participación</t>
  </si>
  <si>
    <t>Hugo Cortés</t>
  </si>
  <si>
    <t>En la casilla de presupuesto ejecutado se reporta cero, toda vez que el pago se realizará en noviembre, previa programación de los desembolsos previstos en el convenio con la UNAL.</t>
  </si>
  <si>
    <t>Fortalecer los espacios de intercambio de saberes de los pueblos y comunidades indígenas, para lo cual se realizará la revisión de la asignación presupuestal para los años 2022 y 2023, en el año 2021.</t>
  </si>
  <si>
    <t>Número de espacios fortalecidos de intercambio de saberes de los pueblos y comunidades indígenas</t>
  </si>
  <si>
    <t>Sumatoria de espacios</t>
  </si>
  <si>
    <t>La revisión de la implementación de la acción se dará en el transcurso del segundo semestre del año junto con la AIB.</t>
  </si>
  <si>
    <t>Demora en la fase de concertación de la implementación de acciones, toda vez que las AIB se levantaron de la sesión al buscar cambiar los términos de las acciones establecidas en los PIAA.</t>
  </si>
  <si>
    <t>La SDCRD en el marco de las concertaciones con AIB para el desalojo del parque Nacional en cabeza de la Secretaría Distrital de Gobierno, destino $75 millones de pesos los cuáles fueron ejecutados a través de la Universidad Nacional mediante la contratación con la fundación TWO que AIB destinó para este fin. El proyecto se fundamentó en actividades espirituales, compartir de alimentos propios y transmisión de saberes, algunos desde las lenguas vernáculas lo cual incide en espacios de apropiación cultural y de pervivencia cultural en el contexto citadino. Cabe señalar que las acciones tienen la misma naturaleza que la concertada en los PIAA y desde esa lógica no existe parámetros para diferenciar cada actividad propuesta.</t>
  </si>
  <si>
    <t>3.5 Promoción y fomento de acciones para la recuperación, fortalecimiento, protección y salvaguarda de las lenguas nativas y la tradición oral y escrita de los pueblos indígenas</t>
  </si>
  <si>
    <t>Fortalecer  la pervivencia cultural mediante la identificación y salvaguardia de las manifestaciones de Patrimonio Cultural Inmaterial desde un enfoque diferencial indígena previa concertación con los pueblos y comunidades indígenas de acuerdo con sus formas de gobierno propios.</t>
  </si>
  <si>
    <t>1. Coordinación del equipo misional para el cumplimiento de las acciones afirmativas. Se definieron mesas de trabajo para la implementación de las mismas
2. Asistencia a la reunión sectorial del 17?03/2021 y definición de fecha de seguimiento con la comunidad
3. Se definieron mesas de trabajo para la implementación de las acciones afirmativas</t>
  </si>
  <si>
    <t>Se ha realizado un encuentro presencial con representantes de las autoridades indígenas en Bakata para la socialización de las fases de trabajo para la implementación de la acción concertada. Así mismo, se ha realizado un encuentro presencial para la definicion de cronograma de trabajo para el segundo semestre del 2021.</t>
  </si>
  <si>
    <t>Una de las principales dificultades ha sido el tema monetario. Las comunidades han manifestado que sin recursos económicos no va ser posible el cumplimiento de las acciones.</t>
  </si>
  <si>
    <t>Los días 3 y 18 de marzo se realizaron las reuniones y mesas técnicas con Autoridades Indígenas en Bakatá, con el fin de concertar la implementación de las acciones correspondientes al año 2022, las agendas y rutas de trabajo a desarrollar; Para la acción correspondiente a la identificación de manifestaciones culturales del PCI  propias de los pueblos se acordó la realización de una nueva reunión el día 8 de abril, con el fin de socializar y acordar la metodología y ruta de trabajo a implementar para la identificación de prácticas y manifestaciones del PCI en el año en curso.</t>
  </si>
  <si>
    <t>No se han presentado dificultades hasta el cohorte de este informe</t>
  </si>
  <si>
    <t>Subdirección de Divulgación y Apropiación del Patrimonio. Equipo enfoque etnico</t>
  </si>
  <si>
    <t xml:space="preserve">Edna Riveros </t>
  </si>
  <si>
    <t>Fortalecer las experiencias culturales (usos y costumbres - prácticas artísticas), en  oraliteratura de pueblos, comunidades y otras formas organizativas de gobiernos propios que permitan preservar sus procesos colectivos y memorias, previa concertación con los pueblos y comunidades indígenas de acuerdo con sus formas de gobierno propios.</t>
  </si>
  <si>
    <t>Experiencias culturales en oraliteratura  de los pueblos y comunidades indígenas de acuerdo con sus formas de gobierno propios residentes en Bogotá realizadas durante el cuatrienio</t>
  </si>
  <si>
    <t>Sumatoria  de experiencias culturales en oraliteratura  que serán reportados realizados durante el cuatrienio</t>
  </si>
  <si>
    <t>Se llegó a acuerdo de ejecuciòn y dicho acción fue incluído dentro de la alternativa de ejecuciòn, no obstante por el momento no se ha recibido el documento que precise cómo se ejecutará la iniciativa y 5 pràcticas asociadas con la oralitura.</t>
  </si>
  <si>
    <t>Por el momento ninguna.</t>
  </si>
  <si>
    <t xml:space="preserve">Se intenta llevar a cabo una primera reunión convocada por la SCRD como cabeza de sector, la cual resulta infructuosa dadas las críticas que tiene la representación del gobierno propio (Autoridades Indígenas de Bakatá) sobre las acciones concertaron específicamente con dicha entidad, afectando esta circunstancia la realización de la primera mesa de implementación de acciones con el resto del sector. Esta situación implicó que se disolviera dicha reunión y la representación del gobierno propio, enviara un derecho de petición a la SDCR, que hiciera extensivo dicha entidad al resto de sector, pese a que lo que la representación del gobierno propio aclaró que se enviaría para conocer el estado de avance de las acciones concertadas con la Secretaria. 
El Idartes respondió el derecho de petición en relación con las acciones concertadas por el Instituto y programó la realización de la reunión de revisión de implementación de las acciones concertadas en el 2020 con vigencia del 2022, para el 29 de marzo del 2022, donde se revisaron acuerdo por acuerdo, definiendo para este compromiso asociado con “implementar y fortalecer procesos de formación cultural (usos y costumbres - prácticas artísticas) integrales que incluyen a niños y niñas, jóvenes, adultos y adultos mayores de las comunidades de los gobiernos propios del Distrito durante el cuatrienio”, los siguientes aspectos básicos para su implementación en el año 2022:
- AIB se compromete a cumplir con los lineamientos técnicos de los registros audiovisuales exigidos por el Idartes, transcribiéndose cada iniciativa artística en lengua materna y debe tener la subtitulación en español y en lengua materna.
-Idartes envía el formato de propuesta ajustado antes de la segunda semana de abril del 2022.
-Entrega del documento de propuesta por parte de AIB a más tardar el 13 de mayo de 2022.
-Se recomienda orientar la propuesta hacia la atención de mujeres y jóvenes de las comunidades.
-En el marco de la gestión se revisan las posibilidades frente a un incremento en el recurso asignado para el desarrollo de las iniciativas. RESPUESTA: la Subdirección de las Artes ratifica que el recurso concertado en el año 2020, fue de una cifra para cada año del cuatrienio de $ 50.000.000. La ordenadora de gasto, teniendo en cuento que solo el aumento del recurso del Instituto fue del 3%, autoriza el aumento de la misma proporción del porcentaje calculado sobre la cifra anual concertada ($ 50.000.000), es decir $ 1.500.000 más, para quedar en $ 51.500.000.
</t>
  </si>
  <si>
    <t>7585 - Fortalecimiento a las Artes, territorios y cotidianidades en Bogotá D.C.</t>
  </si>
  <si>
    <t>Mayra Ximena Salamanca</t>
  </si>
  <si>
    <t xml:space="preserve">maira.salamanca@idartes.gov.co </t>
  </si>
  <si>
    <t>Misma formulación con distinto presupuesto (Fila 11)</t>
  </si>
  <si>
    <t>En el marco de la programación artística y cultural realizada en cada vigencia por la Fundación Gilberto Álzate Avendaño, se incluirán programas artísticos y culturales de los pueblos indígenas. Este apoyo en particular se concentra en poner a disposición de la comunidad los escenarios, espacios artísticos de la FUGA y su capacidad logística y de producción en un evento anual. NOTA: se deben generar espacios específicos previa concertación con los pueblos y comunidades indígenas de acuerdo con sus formas de gobierno propios.</t>
  </si>
  <si>
    <t xml:space="preserve">El 26 de marzo de 2021 se realizó una reunión  con el fin de revisar las acciones concertadas y definir estrategias para su programación e implementación. Producto de este ejercicio se obtuvieron  los siguientes resultados en torno a las acciones concertadas para la vigencia 2021:
Se resolvieron las inquietudes de la Comunidad Indígena Bakatá respecto a las acciones propuestas en el plan de acción del PIAA 2021.
La comunidad Indígena Bakatá presentará  el 07 de abril de 2021 una propuesta para la realización de un evento cultural sobre usos y costumbres de los pueblos para presentarlo en un escenario de la FUGA en una fecha conmemorativa. </t>
  </si>
  <si>
    <t>0.0%</t>
  </si>
  <si>
    <t xml:space="preserve">Durante el primer semestre del año enero- junio de 2021  se han realizado  las siguientes acciones:
El 26 de marzo de 2021 se realizó una reunión  con el fin de revisar las acciones concertadas y definir estrategias para su programación e implementación. Producto de este ejercicio se  resolvieron las inquietudes de la Comunidad Indígena Bakatá respecto a las acciones propuestas en el plan de acción del PIAA 2021.
El 14 de abril la comunidad presentó de forma verbal una propuesta frente a la cual la entidad solicitó una entrega formal. La comunidad Indígena Bakatá presentó  el 08  de junio de 2021 la propuesta para la realización de un evento cultural sobre usos y costumbres de los pueblos indigenas, frente a la cual se hicieron algunas solicitudes de ajustes en reunión del 16 de junio;  el 29 de junio la comunidad entregó  los ajustes solicitados para la realización del evento el 09 de agosto; actualmente se están definiendo los requerimientos de producción para la realización del evento, para lo cual se realizó una nueva reunión el 02 de julio de 2021.
</t>
  </si>
  <si>
    <t>La acción concertada se enfocaba en la realización de un evento artístico en uno de los escenarios de la FUGA; sin embargo, la comunidad presentó una propuesta de evento para ser realizada en el cerro de monserrate de Bogotá, lo cual no se ajustaba al presupuesto concertado inicialmente con la comunidad. Esto ha significado un reajuste de lo propuesto por la comunidad y reprocesos en el análisis de la propuesta.
Otra dificultad que se ha identificado es el rechazo de los miembros de la comunidad a los tiempos administrativos y requisitos contractuales  requeridos por la entidad para la realización de eventos .</t>
  </si>
  <si>
    <t>Durante el primer trimestre de 2022 no se han realizado reuniones especificas de la FUGA con la comunidad Bakatá , teniendo en cuenta que ellos solicitaron que las reuniones y mesas de trabajo se desarrollaran al tiempo con todas la entidades del sector cultura . En atención a lo anterior el pasado 03 de marzo se dió inició a la reunión con todo el sector pero a la fecha no se ha definido la continuidad del proceso, se encuentra en articulación por parte del representante de grupos etnicos de la SCRD la fecha para un nuevo encuentro.</t>
  </si>
  <si>
    <t>A la fecha no se han presentado retrasos ni dificultades.</t>
  </si>
  <si>
    <t xml:space="preserve">Garantizar un estímulo en el marco de la beca de grupos étnicos, categoría  pueblos, comunidades y otras formas organizativas de gobiernos propios indígenas del Distrito. NOTA: concertar criterios de formulación del estímulo con los gobiernos propios. </t>
  </si>
  <si>
    <t>1. Coordinación del equipo misional para el cumplimiento de las acciones afirmativas. Se definieron mesas de trabajo para la implementación de las mismas
2. Asistencia a la reunión sectorial del 17?03/2021 y definición de fecha de seguimiento con la comunidad.
3. Se establecieron mesas de trabajo para la definición del objeto y ruta de ejecución del estímulo</t>
  </si>
  <si>
    <t>Se ha concertado con los pueblos el tipo de participación de las organizaciones, el objetivo específico; y se ha avanzado en el lanzamiento de la convocatoria de los estímulos.</t>
  </si>
  <si>
    <t>Los días 3 y 18 de marzo se realizaron las reuniones y mesas técnicas con Autoridades Indígenas en Bakatá, con el fin de concertar la implementación de las acciones correspondientes al año 2022, las agendas y rutas de trabajo a desarrollar; Para la acción correspondiente a la beca de estímulos, el IDPC informará a los AIB la fecha de apertura de la beca y los tiempos establecidos para la inscripción de la misma en la plataforma distrital de estímulos PDE, de igual manera se estableció que el recurso destinado a esta beca corresponde a lo acordado en la reunión del 13 de diciembre 2021 correspondiente a $15.000.0000 quince millones de pesos</t>
  </si>
  <si>
    <t xml:space="preserve">No se han presentado dificultades hasta el cohorte de este informe </t>
  </si>
  <si>
    <t>Se establece el valor para cada vigencia 2022 y 2023, el cual será de $15.000.000 de pesos cada año. Sin embargo, será citada una última reunión con el fin de cerrar la implementación de la acción luego de la visita realizada.</t>
  </si>
  <si>
    <t>Garantizar la participación efectiva de los pueblos y comunidades indígenas dentro del diseño de la Política Pública de las Casas de Cultura.</t>
  </si>
  <si>
    <t>Número de mesas en las que participa los pueblos indígenas para la formulación de la política pública de Casas de la Cultura</t>
  </si>
  <si>
    <t xml:space="preserve">Acción ejecutada, ver observaciones de seguimiento </t>
  </si>
  <si>
    <t xml:space="preserve">La información diligenciada corresponde a lo concertado teniendo en cuenta que la ejecución inicia en 2021.
Se debe establecer el valor del presupuesto estimado para el cumplimiento de la acción para cada vigencia.
</t>
  </si>
  <si>
    <t xml:space="preserve">Abrir 10 cupos en procesos de formación para pueblos, comunidades y otras formas organizativas de gobiernos propios en emprendimiento, economía cultural y creativa en una línea de orden étnico con el propósito de mejorar habilidades blandas y sofisticación de productos. Este proceso de formación incluirá un modelo de capacitación específica que tenga en cuenta las necesidades de los pueblos, comunidades y otras formas organizativas de gobiernos propios. NOTA: se concertará y se seleccionará a las personas representantes de los pueblos, comunidades y otras formas organizativas de gobiernos propios por parte de estas autoridades, garantizando su participación comprometida con el proceso formativo. </t>
  </si>
  <si>
    <t>Se adelantó la identificación de posibles aliados y temas para realizar un convenio de formación en emprendimiento cultural. Los temas que se han definido para la formación, y que aún se encuentran en revisión, a partir de la conversación con las comunidades son:
Emprendimiento  en el sector cultural, creativo,  de las artes y el patrimonio. 
Procesos organizativos y generación de redes y cadenas de valor. 
Herramientas de comunicación digital
Modelo de negocio. 
Métodos y herramientas de ideación y prototipito.  
Fuentes de financiación publica y privada
Costeo y Finanzas personales
Gestión de proyectos. 
Debido a la pandemia, la formación se hará virtual y se garantizarán los cupos para los grupos étnicos que se encuentren realizando actividades económicas alrededor de los bienes y servicios culturales y creativos en el centro de Bogotá.</t>
  </si>
  <si>
    <t xml:space="preserve"> Como alternativa de solución para avanzar en la concreción de la acción se abrirá un espacio diálogo para definir las condiciones de implementación.</t>
  </si>
  <si>
    <t xml:space="preserve">
La entidad  suscribió durante el mes de junio de 2021 el Convenio de Asociación  FUGA-119-2021, con la Universidad Jorge Tadeo Lozano - UJTL con el objeto de  aunar esfuerzos técnicos, administrativos y financieros para desarrollar un programa de formación en emprendimiento cultural y creativo. Actualmente se está adelantando la convocatoria para la participación en estos procesos de formación, en donde se espera que participen y  reciban formación miembros de la comunidad indigena Bakatá, una vez realizado el lanzamiento del proceso el 22 de julio, se establecerá contacto directo con la comunidad para invitarlos a participar.
Debido a la pandemia, la formación se hará virtual y se garantizarán como minimo 10 cupos en procesos de formación para el emprendimiento en competencias personales y empresariales de iniciativas de la economía cultural y creativa, dirigidos a miembros de la comunidad  indigena Bakatá que se encuentren realizando actividades económicas alrededor de los bienes y servicios culturales y creativos en el centro de Bogotá  y que habiten en el centro de la ciudad.</t>
  </si>
  <si>
    <t>Desde la Fundación Gilberto Alzate Avendaño durante el primer trimestre se ha trabajado en la construcción del proceso de formación, previo a la contratación. Para esta vigencia, de acuerdo a los intereses y necesidades identificadas, se ha definido generar procesos de formación en habilidades digitales (básicas, intermedias y avanzadas) que permitan fortalecer a los agentes culturales y de economía creativa. 
 El compromiso adquirido en las mesas de trabajo desarrolladas con la comunidad es generar espacios de socialización de la convocatoria para motivar las inscripciones en las fechas de apertura correspondientes.</t>
  </si>
  <si>
    <t>Creación de contenidos digitales con información del patrimonio cultural de los pueblos indígenas que permitan un nuevo reconocimiento en el contexto urbano para ser incluido dentro de la plataforma tecnológica de la FUGA, previa concertación con los pueblos y comunidades indígenas de acuerdo con sus formas de gobierno propios.</t>
  </si>
  <si>
    <t>Acción concertada a partir de 2023.</t>
  </si>
  <si>
    <t>NA</t>
  </si>
  <si>
    <t>Acción programada desde 2023</t>
  </si>
  <si>
    <t>Acción programada a partir de 2023</t>
  </si>
  <si>
    <t>Crear de forma articulada estrategias de comunicación para la visibilización de los procesos organizativos, políticos,  culturales, artísticos, recreativos y deportivos, desarrollados por los  pueblos, comunidades y otras formas organizativas de gobiernos propios indígenas, a espacios y plataformas de circulación de las artes y la cultura. Se realizará mesa técnica para su desarrollo en el primer trimestre de cada año con los pueblos, comunidades y otras formas organizativas de gobiernos propios indígenas.</t>
  </si>
  <si>
    <t>Estrategias de comunicación para la visibilización de los procesos organizativos, políticos,  culturales, artísticos, recreativos y deportivos, desarrollados por los  pueblos, comunidades y otras formas organizativas de gobiernos propios indígenas, a espacios y plataformas de circulación de las artes y la cultura.</t>
  </si>
  <si>
    <t>Número de estrategias implementadas que visibilicen el patrimonio Cultural  de los  pueblos, comunidades y otras formas organizativas de gobiernos propios indígenas en Bogotá.</t>
  </si>
  <si>
    <t>Se participó en la reunión sectorial de inicio de implementación y se acordó reunión de diseño de estrategia de comunicación para el 8 de abril</t>
  </si>
  <si>
    <t>Recurso asociado al contrato de prestación de servicios del asesor poblacional que avanza en la implementación de las acciones</t>
  </si>
  <si>
    <t>Se desarrollaron dos espacios de trabajo uno con el Cabildo Muisca de Bosa y otro con las Aurotidades de Bakatá que permitió definir tres rutas de trabajo una orientada al fortalecimiento de las estrategias de comunicación de los pueblos, la segunda asociada a la producción de un contenido sonoro (Muisca) y la tercera relacionada con el acompañamiento via corresponsal a las fechas emblemáticas.</t>
  </si>
  <si>
    <t>$ 2.812.500</t>
  </si>
  <si>
    <t>Este Canal participó en la reunión virtual del pasado 3 de marzo convocada por la Secretaría Distrital
 de Cultura, Recreación y Deporte para la revisión de la implementación del PIAA AIB 2022. Allí se
 concluyó la necesidad de convocar una nueva reunión para articular las acciones de esta vigencia.
 Visto lo anterior, la Secretaría Distrital de Cultura, Recreación y Deporte, coordinará con el Sector Cultura
 los espacios de concertación en articulación con la Subdirección de Asuntos Étnicos. En consecuencia,
 estaremos atentos a la citación por parte de la Secretaría.</t>
  </si>
  <si>
    <t>Naturaleza jurídica y fuentes de financiación del Canal que no permiten la apropiación de compromisos presupuetales en comparación con el resto del sector. 
 Se buscan alternativas en el marco de la misionalidad y capacidad operativa del Canal.</t>
  </si>
  <si>
    <t xml:space="preserve">CANAL CAPITAL 
</t>
  </si>
  <si>
    <t>Fortalecimiento de las capacidades técnicas de los pueblos, comunidades indígenas en todas sus formas de gobiernos propios para la participación y postulación a las acciones concernientes al desarrollo de Distritos Creativos en el marco de la implementación de esta política pública (dado el desarrollo de acciones en presencialidad se contará con el recurso logístico para el desarrollo de las mismas).</t>
  </si>
  <si>
    <t>Número de espacios en los cuales se fortalecen las capacidades técnicas de los pueblos, comunidades indígenas en todas las formas de gobiernos propios fortalecidos de intercambio de saberes de los pueblos y comunidades indígenas</t>
  </si>
  <si>
    <t>Se realizará la convocatoria a las AIB durante el primer semestre para el desarrollo de la propuesta.</t>
  </si>
  <si>
    <t>Durante las reuniones de los días 3 y 9 de marzo, no fue posible analizar la acción, toda vez que, las entidades de control dilataron el espacio al solicitar que se estudiara la posibilidad de concertar nuevas acciones respecto de aquellas que ya habían tenido cumplimiento. 
La SDCRD optó por detener la reunión para generar un nuevo espacio de implementación de la misma.</t>
  </si>
  <si>
    <t>Garantizar el fortalecimiento de los espacios de intercambio de prácticas ancestrales asociadas a juegos y actividades de deportes convencional para los pueblos y comunidades indígenas y sus formas de gobierno propios.</t>
  </si>
  <si>
    <t xml:space="preserve"> Prácticas ancestrales asociadas a juegos y actividades de deporte convencional para los pueblos y comunidades indígenas </t>
  </si>
  <si>
    <t>Sumatoria de prácticas ancestrales asociadas a juegos y actividades de deporte convencional para los pueblos y comunidades indígenas</t>
  </si>
  <si>
    <t>Se llevó a cabo reunión el 17 de marzo de 2021. Sin embargo, teniendo en cuenta que se encontraban todas las entidades del sector cultura y con el objetivo de llegar a acuerdos de implementación, se coordinó en común acuerdo agendar reuniones por separado con cada entidad; en consecuencia, el IDRD programó la reunión para el día 6 de abril de 2021 con el objetivo de llevar a cabo la fase de implementación de las acciones enmarcadas en el PIAA concertados en 2020 con la población.</t>
  </si>
  <si>
    <t xml:space="preserve">El día 6 de abril de 2021, se llevó a cabo reunión de implementación con las Autoridades Indígenas de Bakata, en dicha reunión las autoridades dieron a conocer una propuesta para el desarrollo de las prácticas ancestrales asociadas a juegos y actividades de deporte convencional, dado que la propuesta estaba descrita en forma global, el IDRD solicitó ajustar la propuesta con el objetivo de determinar las acciones que bajo la misionalidad del IDRD pueden llegar a realizar. Esta propuesta ajustada fue enviada por las autoridades el día 11 de junio de 2021. 
El IDRD revisó e hizo observaciones a la misma. Las autoridades realizaron ajustes y enviaron una nueva propuesta el día 30 de junio de 2021 y se coordinó reunión de seguimiento para el día 7 de julio de 2021. </t>
  </si>
  <si>
    <t>Ninguna a la fecha.</t>
  </si>
  <si>
    <t>$ -</t>
  </si>
  <si>
    <t>Para la fecha del presente reporte no se cuenta con avance cualitativo.</t>
  </si>
  <si>
    <t>Se realizó reunión virtual el 3 de marzo de 2022 con las Autoridades Indígenas en Bakatá – AIB y el sector cultura. Sim embargo, el IDRD no alcanzó a coordinar las acciones de implementación, por tanto la SCRD, como cabeza del sector, articulará una segunda reunión con las autoridades.</t>
  </si>
  <si>
    <t>143. Realizar campeonatos, certámenes deportivos y acciones recreativas en el 100%  de las UPZ priorizadas del Distrito Capital, que potencien  la participación ciudadana y la apropiación y la re significación de la vida social y comunitaria desde lo cotidiano.
Promover la realización de torneos virtuales para fortalecer los e-sports, con un componente de práctica responsable y actividad física para evitar el sedentarismo</t>
  </si>
  <si>
    <t>Implementación de medidas de atención y protección integral a través de programas, planes y proyectos desde la cosmovisión indígena y sus derechos diferenciales a los grupos atareos de los pueblos indígenas, para prevenir y atender las situaciones de vulnerabilidad social.</t>
  </si>
  <si>
    <t>Mujeres indígenas en Bogotá, de todas las formas de gobierno propio,  formadas y cualificadas en diferentes temas concertados para el fortalecimiento de sus capacidades  en el marco de la estrategia de los CID</t>
  </si>
  <si>
    <t xml:space="preserve"> Vinculación de mujeres indígenas  en los cursos de formación TIC en los centros de atención digital y en saberes propios de la población </t>
  </si>
  <si>
    <t xml:space="preserve">Sumatoria de Mujeres Indígenas   vinculas en los cursos de formación TIC en los centros de atención digital y en saberes propios de la población </t>
  </si>
  <si>
    <t>sí línea base</t>
  </si>
  <si>
    <t>Durante el primer trimestre se realizó reunión con los representantes de las autoridades indígenas en Bakata con el objetivo de realizar la revisión de cada acción afirmativa concertada entre el Sector y los representantes a fin de iniciar la implementación de las misma acorde con la fechas establecidas, sin embargo en la reunión las autoridades propusieron concertar nuevas acciones, frente a esto el sector manifestó que este proceso ya se había surtido y que nos encontramos en la fase de implementación. Por esta razón no hubo avance en esta acción</t>
  </si>
  <si>
    <t>No se han logrado concertado acciones con el espacio autónomo de mujeres indígenas pertenecientes a otras formas organizativas.</t>
  </si>
  <si>
    <t xml:space="preserve">Durante el segundo trimestre, en la reunión realizada el 12 de mayo, el proceso organizativo Bakatá aprobó la propuesta de formación conjunta entre la Dirección de Gestión del Conocimiento y la Subsecretaría de Políticas de Igualdad. Como compromiso, Bakatá debe enviar la base de datos de las mujeres que participarían en los procesos de formación del 2023, los cuales se realizarán entre julio y agosto. </t>
  </si>
  <si>
    <t xml:space="preserve">Durante el tercer trimestre, en el mes de julio, se envió de nuevo la propuesta de formación que ya habia sido aprobada con el proceso organizativo Bakatá el 12 de mayo de 2023. Dicha propuesta fué construida de manera conjunta con la estrategia de Emprendimiento y mepleabilidad. Sin embago, a la fecha de corte de este reporte, las autoridaddes no han dado respuesta frente a esta propuesta. </t>
  </si>
  <si>
    <t xml:space="preserve">A pesar de los continuos esfuerzos por parte de la entidad, con el fin de acercarse y dar las garantías solicitadas por la organización, para el inicio de alguno de los procesos de formación en el marco de los CID, la comunicación con AIB no ha sido fluida, lo cual ha dificultado que la acción sea cumplida de manera eficaz. </t>
  </si>
  <si>
    <t>Durante el cuarto trimestre del 2023, la propuesta enviada a las autoridades Bakatá no tuvo respuesta, a pesar del seguimiento realizado por parte de la referente de la Dirección de Enfoque Diferencial en los meses de octubre y noviembre.</t>
  </si>
  <si>
    <t xml:space="preserve">Mujer </t>
  </si>
  <si>
    <t>3108561029 3114540842</t>
  </si>
  <si>
    <t>7673 - Desarrollo de capacidades para aumentar la autonomía y empoderamiento de las mujeres en toda su diversidad en Bogotá</t>
  </si>
  <si>
    <t>Diseñar de manera conjunta mediante un  piloto, estrategias para el fortalecimiento de habilidades financieras y socioemocionales, con el fin de que sea implementado con las mujeres indígenas de todas las formas propias de gobierno.</t>
  </si>
  <si>
    <t>formación de mujeres indígenas en habilidades financieras y socioemocionales</t>
  </si>
  <si>
    <t>sumatoria de Mujeres Indígenas formadas en habilidades financieras y socioemocionales</t>
  </si>
  <si>
    <t xml:space="preserve">En el marco de la Estrategia de Emprendimiento y Empleabilidad se ha participado de diferentes escenarios de interlocución con las autoridades indígenas para dar cumplimiento a la acción afirmativa e iniciar el proceso de formación de las mujeres indígenas en habilidades financieras y socioemocionales. Esta propuesta ha sido concertada con la Dirección de Conocimiento, en la cual se ha adaptado los contenidos y el desarrollo metodológico al enfoque diferencial, así mismo se ha diseñado una ruta de acompañamiento por parte del equipo técnico. Por tal hecho, las Autoridades Indígenas en Bakatá se encuentran realizando la revisión de la propuesta, una vez aceptada su viabilidad, se dará cumplimiento a las acciones afirmativas de formación concertadas. Para la vigencia 2023 no se han logrado avances dado que las autoridades mantienen exigencias que no quedaron establecidas dentro de la acción afirmativa.   </t>
  </si>
  <si>
    <t xml:space="preserve">Desde la Subsecretaria del cuidado y Políticas de Igualdad se presentó un documento en la vigencia 2022 que adaptaba los contenidos en habilidades financieras de acuerdo al Enfoque Diferencial, sin embargo, el avance depende de la voluntad de las Autoridades Indígenas  Bakatá para llegar a un acuerdo que permita la consecución de la Acción afirmativa. </t>
  </si>
  <si>
    <t xml:space="preserve">En el marco de la Estrategia de Emprendimiento y Empleabilidad se ha participado de diferentes escenarios de interlocución con las autoridades indígenas para dar cumplimiento a la acción afirmativa e iniciar el proceso de formación de las mujeres indígenas en habilidades financieras y socioemocionales. Esta propuesta ha sido concertada con la Dirección de Gestión del Conocimiento, en la cual se ha adaptado los contenidos y el desarrollo metodológico al enfoque diferencial y a la formación en habilidades digitales, así mismo se ha diseñado una ruta de acompañamiento por parte del equipo técnico. Para el segundo semestre 2023 las Autoridades Indígenas en Bakatá se encuentran realizando el cronograma para el desarrollo de los encuentros con las mujeres AIB, el cual se proyecta iniciar en julio, una vez enviada a la Entidad se iniciará el alistamiento con la DGC para dar cumplimiento a las acciones afirmativas de formación concertadas. </t>
  </si>
  <si>
    <t>Desde la Subsecretaria del cuidado y Políticas de Igualdad se presentó un documento en la vigencia 2022 que adaptaba los contenidos en habilidades financieras de acuerdo al Enfoque Diferencial, sin embargo, el avance depende del envió del cronograma por parte de las Autoridades Indígenas en Bakatá. En cuanto a la ejecución presupuestal para la vigencia 2023, la entidad dispuso recursos por $35.535.000 mediante el CDP 666; sin embargo estos recursos se comprometieron una vez la comunidad revisó y aprobó los documentos asociados a la contratación, situación que genera que hasta el 1° de junio se expida el  presupuestal 1179 por $22.145.000 y se liberen los recursos sin comprometer entre enero y mayo.</t>
  </si>
  <si>
    <t xml:space="preserve">En el marco de la Estrategia de Emprendimiento y Empleabilidad se ha participado de diferentes escenarios de interlocución con las autoridades indígenas para dar cumplimiento a la acción afirmativa e iniciar el proceso de formación de las mujeres indígenas en habilidades financieras y socioemocionales. Para la vigencia 2023 se concertó un posible cronograma para iniciar la implementación de la propuesta metodológica diseñada con la Dirección de Gestión del Conocimiento el 31 de agosto, sin embargo, no hubo confirmación por parte de las Autoridades Indígenas en Bakatá. Por tanto, la Entidad no pudo avanzar con la implementación prevista </t>
  </si>
  <si>
    <t>Desde la Subsecretaria del cuidado y Políticas de Igualdad se presentó un documento en la vigencia 2022 que adaptaba los contenidos en habilidades financieras de acuerdo con el Enfoque Diferencial, sin embargo, el avance depende del envió del cronograma por parte de las Autoridades Indígenas en Bakatá. Pese a intentos con la referente las Autoridades no dieron confirmación ni respuesta a la Entidad.</t>
  </si>
  <si>
    <t>Para esta acción se realizó una adaptación de contenidos con enfoque diferencial a fin de tener la aceptación por parte de la Autoridades Indígenas Bakatá.</t>
  </si>
  <si>
    <t>3108561030 3114540842</t>
  </si>
  <si>
    <t>Revisar y ajustar, la información debe ser acumulada, en este sentido, ya se habia reportado información presupuestal</t>
  </si>
  <si>
    <t>Revisar y ajustar, la información debe ser presentada de manera acumulada, en periodos anteriores se reflejo ejecución presupuestal</t>
  </si>
  <si>
    <t>Las mujeres indígenas de todas las formas de gobierno propio cuentan con espacios  diferenciales  en las Casas de Igualdad de Oportunidades de todas las localidades  para el intercambio de Saberes y la visibilizarían de sus procesos, con tiempos concertados  previamente con la SDMujer y con las autoridades indígenas de todas las formas de gobierno</t>
  </si>
  <si>
    <t xml:space="preserve">Implementación de espacios diferenciales  en las Casas de Igualdad de Oportunidades para las mujeres indígenas,  concertados  previamente con las autoridades indígenas de todas las formas de gobierno </t>
  </si>
  <si>
    <t xml:space="preserve">sumatoria de espacios diferenciales en las CIOMS asignados para las mujeres de las formas de gobierno propio </t>
  </si>
  <si>
    <t>Desde el 2021, no ha sido posible llegar a un acuerdo sobre lo concertado, el uso en las CIOM, depende de la programación enviada por los Pueblos Indígenas</t>
  </si>
  <si>
    <t xml:space="preserve">Desde el 2021, no ha sido posible llegar a un acuerdo sobre lo concertado, el uso en las CIOM, depende de la programación enviada por los Pueblos Indígenas. A la fecha no ha sido posible coordinar un espacio que permita avanzar en el cumplimiento de esta acción, como se encuentra pactada. </t>
  </si>
  <si>
    <t xml:space="preserve">El pasado 28 de junio en Casa Wiwa, con las autoridades AIB, a fin de dar seguimiento y posibilitar el cumplimiento de las acciones pactadas y reconociendo que hasta el momento las AIB no han realizado la solicitud de prestamos de las CIOM y dado el cambio de autoridades solicitaron la socialización de los lineamientos para el préstamo de las CIOM y con ello poder definir el cronograma </t>
  </si>
  <si>
    <t xml:space="preserve">Hasta el pasado 28 de junio las AIB abrieron el espacio de dialogo. Por otra parte y dado el cambio de autoridades y el desconocimiento de los lineamientos para el préstamo de las CIOM, solicitaron la socialización de los lineamientos para definir la necesidad y de ser requerido pasar el cronograma. </t>
  </si>
  <si>
    <t xml:space="preserve">Se remitió con correo electrónico a la Dirección de Enfoque Diferencial el día 7 de julio los lineamiento para solicitud de préstamo de las Casas de Igualdad de Oportunidades para las Mujeres y el 3 de agosto se dio alcance adjuntando directorio de CIOM y link de actividades. A la fecha no se ha solicitado los espacios. </t>
  </si>
  <si>
    <t>A la fecha no se han solicitado los espacios de las Casas de Igualdad de Oportunidades para las Mujeres</t>
  </si>
  <si>
    <t xml:space="preserve">Se remitió correo en el trimestre pasado y no se obtuvo respuesta alguna </t>
  </si>
  <si>
    <t xml:space="preserve">El dialogo con las AIB no ha sido continuó  y esto no permitió avanzar en la el cumplimiento de las acciones. </t>
  </si>
  <si>
    <t>Implementar la política pública de mujeres y equidad de género en los sectores responsables del cumplimiento de su plan de acción</t>
  </si>
  <si>
    <t>Implementación de la Estrategia de Territorialización de la Política Pública de Mujeres y Equidad de Género a través de las Casas de Igualdad de Oportunidades para las Mujeres en Bogotá</t>
  </si>
  <si>
    <t>3108561031 3114540842</t>
  </si>
  <si>
    <t xml:space="preserve">Elaborar un capítulo para incorporar las acciones afirmativas con enfoque diferencial indígena, género, mujer, familia y generación, en articulación con las autoridades de las formas de gobierno propio, el cual incluya los usos, costumbres y ritualidades de las mujeres indígenas. </t>
  </si>
  <si>
    <t>Incorporación de un capitulo que acciones afirmativas  con enfoques diferencial indígena y de género, mujer, familia y generación , en articulación con las autoridades de las formas de gobierno propio</t>
  </si>
  <si>
    <t>Un (1)capítulo con acciones afirmativas implementadas con enfoques diferencial indígena y de género, mujer, familia y generación, en articulación con las autoridades de las formas de gobierno propio,</t>
  </si>
  <si>
    <t>Se han coordinado espacios de diálogo para la adecuación e implementación de las acciones afirmativas.</t>
  </si>
  <si>
    <t xml:space="preserve">El proyecto de inversión de la entidad está acorde a las acciones concertadas, en ese orden las autoridades de bakata no aceptan lo destinado a la acción afirmativa.  Alternativa de Solución: Propiciar diálogos para llegar a acuerdos respecto a la ejecución de las acciones afirmativas. </t>
  </si>
  <si>
    <t xml:space="preserve">Durante el segundo trimestres se estableció el compromiso de parte de AIB y el sector, de  generar espacios para  la articulación, en el marco de unos diálogos de saberes que permita interlocutar con las mujeres indígenas y determinar la priorización de acciones afirmativas con enfoque diferencial de mujer, familia y generación, así como la construcción del capitulo de acciones afirmativas con las herramientas con las cuales cuenta el sector </t>
  </si>
  <si>
    <t>De acuerdo al avance de las acciones, se priorizaran espacios para el dialogo</t>
  </si>
  <si>
    <t>Durante el trimestre, los días 17 de agosto, 20 de septiembre  se realizo solicitud de coordinación de espacios de diálogo a la Subdirección de Asuntos Indigenas y lideresa del Cabildo Monifue Uruk para avanzar en la implementación de las acciones afirmativas concertadas con AIB</t>
  </si>
  <si>
    <t xml:space="preserve">A la fecha aun no se tiene respuesta formal de la Subdirección de Asuntos Indigenas que permita el dialogo con el líder técnico de AIB para concertar fechas para reuniones con los sectores que requieren avanzar en la implementación de las acciones concertadas, por otro lado, el contacto con los lideres y lideresas de AIB han sido infructuosas </t>
  </si>
  <si>
    <t>Durante el trimestre, los días 27 de octubre, 9, 21 de noviembre y 5 de diciembre, se realizo solicitud de coordinación de espacios de diálogo a la Subdirección de Asuntos Indígenas y Rom para avanzar en la generación de diálogo con AIB, el cual permita la  implementación de las acciones afirmativas concertadas</t>
  </si>
  <si>
    <t xml:space="preserve">En el mes de noviembre la subdirección de Asuntos Indígenas y Rom informó por medio de correo electrónico  que la personería delegada para pueblos indígenas citaría a mesa de trabajo con AIB y las entidades que tienen baja implementación de acciones afirmativas, el cual define el estado de las acciones , sin embargo, aún no se tiene respuesta formal de la misma </t>
  </si>
  <si>
    <t>3108561032 3114540842</t>
  </si>
  <si>
    <t>Garantizar a través del mecanismo de participación y Seguimiento de la Comisión Intersectorial del Sistema Distrital de Cuidado, la participación de  4 mujeres delegadas por las distintas formas de gobierno propio. 
Se realizará una caracterización de cuidadoras indígenas de manera conjunta, vinculando una referente  indígena  de todas las formas de autoridades de los pueblos y comunidades indígenas en todas sus formas propias de gobierno propio.
Se realizarán 200 acciones de pedagogía para la transformación cultural para redistribuir el trabajo de cuidado no remunerado.</t>
  </si>
  <si>
    <t>Asistencia de 4 mujeres delegadas por las distintas formas de gobierno propio al mecanismo de participación y seguimiento de la Comisión Intersectorial del Sistema Distrital de Cuidado
1 documento diagnóstico de las necesidades de las mujeres indígenas cuidadoras
Acciones de pedagogía (libretas pedagógicas)</t>
  </si>
  <si>
    <t xml:space="preserve">
# de mujeres vinculadas en el mecanismo de participación y Seguimiento de la Comisión Intersectorial del Sistema Distrital de Cuidado, delegadas por las distintas formas de gobierno propio
% de avance construcción de 1 documento diagnóstico de las necesidades de las mujeres indígenas cuidadoras 
200 libretas pedagógicas</t>
  </si>
  <si>
    <t>Se solicitó a través de oficio, la designación de los representantes de las organizaciones que hacen parte del mecanismo de participación, de acuerdo con lo estipulado en el Decreto 237 de 2020 "Por medio del cual se crea la Comisión Intersectorial del Sistema Distrital de Cuidado". Al corte del reporte, se han generado invitaciones para dos espacios realizados el 13 de febrero y 30 de marzo de 2023. Sin embargo y pese a la remisión de las citaciones, las invitaciones no fueron atendidas por las comunidades. (Ver dos correos de invitación y uno de respuesta).
Respecto de las acciones relacionadas con el diagnóstico de las necesidades de las mujeres indígenas cuidadoras así como las de pedagogía (libretas pedagógicas), cabe señalar que no se reportar avances para el periodo de referencia, toda vez que los diálogos con las Autoridades Bakatá se han suspendido desde el pasado mes de octubre de 2022.</t>
  </si>
  <si>
    <t>En relación con la caracterización de cuidadoras indígenas, las autoridades indígenas en Bakatá enviaron una propuesta en el marco de esta acción afirmativa que desborda la capacidad institucional (ya que piden espacios presenciales y la contratación no prevista de una profesional), solicitan garantías tales como refrigerios y almuerzos que no están contemplados dentro del presupuesto que se designó para dar cumplimiento a esta acción afirmativa. Por la inconformidad de los y las representantes de autoridades Bakatá no se han dado los espacios con la SDMujer, que conduzcan al diálogo para concertar y finalizar las acciones propuestas cuya financiación solamente se previó para la vigencia 2021.</t>
  </si>
  <si>
    <t>Se realizó una reunión en común acuerdo entre las Autoridades Indígenas Bakatá-AIB y el sector Mujer junto a la personería el 28.06.2023 en Casa Posa Wiwa donde se entregó desde la Dirección del Sistema de Cuidado de manera impresa la metodología a implementar en relación al “documento de caracterización de cuidadoras indígenas” cuyo acuerdo es realizar este grupo focal en el marco de una de las actividades que se estaría desarrollando desde la Dirección de Enfoque Diferencial en el segundo semestre del año. 
También se acordó que desde el correo de comunicación las Autoridades Indígenas Bakatá-AIB remitirían los contactos actualizados de las cuatro delegadas para el Mecanismo de participación. Y adicionalmente, se entregó por parte de la Dirección del Sistema de Cuidado la versión más actualizada de la libreta pedagógica de manera que desde su última versión se pueda pactar una fecha para poder revisar y ajustar teniendo de esta manera una versión final para su aprobación e impresión y entrega.</t>
  </si>
  <si>
    <t xml:space="preserve">Está en proceso de restablecimiento los diálogos con las actuales delegadas para el sector mujer desde el estamento de las Autoridades Indígenas Bakatá con la Secretaría Distrital de la Mujer. 
Alternativas: Recibir a conformidad los datos de contacto y actualización para el Mecanismo de Participación y Seguimiento de la Comisión Intersectorial del Sistema de Cuidado de las cuatro delegadas desde AIB. 
Realizar la caracterización en el marco de un evento de las acciones concertadas y en implementación por la Dirección de Enfoque Diferencial. 
Recibir vía correo la información pendiente para la libreta pedagógica y poder tener un dialogo fluido para ajustar, aprobar, imprimir y pactar entrega como parte de la misionalidad de la Dirección del Sistema de Cuidado en torno a la estrategia de cuidado a las cuidadoras. </t>
  </si>
  <si>
    <t>Durante el tercer trimestre no se tuvo avance con relación al restablecimiento del diálogo con las Autoridades Indígenas Bakatá- AIB la instancia institucional es por medio de la referente Ana Patricia Jacanamijoy de la Dirección de Enfoque Diferencial quién ha remitido un correo al respecto y sin respuesta por parte de la Subdirección de Asuntos Indígenas y Rom de la Secretaría Distrital de Gobierno.</t>
  </si>
  <si>
    <t xml:space="preserve">Está en proceso de restablecimiento los diálogos con las actuales delegadas para el sector mujer desde el estamento de las Autoridades Indígenas Bakatá con la Secretaría Distrital de la Mujer. 
Alternativas: Recibir a conformidad los datos de contacto y actualización para el Mecanismo de Participación y Seguimiento de la Comisión Intersectorial del Sistema de Cuidado de las cuatro delegadas desde AIB. 
Realizar la caracterización en el marco de un evento de las acciones concertadas y en implementación por la Dirección de Enfoque Diferencial. 
Recibir vía correo la información pendiente para la libreta pedagógica y poder tener un dialogo fluido para ajustar, aprobar, imprimir y pactar entrega como parte de la misionalidad de la Dirección del Sistema de Cuidado en torno a la estrategia de cuidado a las cuidadoras. 
</t>
  </si>
  <si>
    <t xml:space="preserve">Durante el cuarto trimestre no se tuvo avance con relación al restablecimiento del diálogo con las Autoridades Indígenas Bakatá- AIB la instancia institucional, es por medio de la referente Ana Patricia Jacanamijoy de la Dirección de Enfoque Diferencial quién ha remitido correos al respecto y sin respuesta por parte de la Subdirección de Asuntos Indígenas y Rom de la Secretaría Distrital de Gobierno, se evidencia por medio de correos remisorios. En relación a la participación en el Mecanismo Intersectorial del Sistema de Cuidado, se realizó una reunión presencial el 02.10.2023 al cual asistió una de las cuatro delegadas por AIB. El registro presupuestal es elaborado por el área financiera y corresponde a una proporción de ejecución por la acción. </t>
  </si>
  <si>
    <t xml:space="preserve">Está en proceso de restablecimiento los diálogos con las actuales delegadas para el sector mujer desde el estamento de las Autoridades Indígenas Bakatá con la Secretaría Distrital de la Mujer y entidades. 
Alternativas: Que asistan las delegadas al Mecanismo de Participación y Seguimiento de la Comisión Intersectorial del Sistema de Cuidado. Se había propuesto actualizar los números de contacto y datos de mujeres que tuvieran la disposición para asistir. 
Realizar la caracterización en el marco de un evento de las acciones concertadas y en implementación por la Dirección de Enfoque Diferencial. 
Recibir vía correo la información pendiente para la libreta pedagógica y poder tener un dialogo fluido para ajustar, aprobar y pactar socialización como parte de la misionalidad de la Dirección del Sistema de Cuidado en torno a la estrategia de cuidado a las cuidadoras. </t>
  </si>
  <si>
    <t>Se ha brindado la información y convocatoria oportuna para que se vinculen las cuatro delegadas al mecanismo de participación.</t>
  </si>
  <si>
    <t>Constanza Gómez Romero</t>
  </si>
  <si>
    <t>Clgomez@sdmujer.gov.co</t>
  </si>
  <si>
    <t>Revisar y ajustar, la información reportada debe ser acumulada</t>
  </si>
  <si>
    <t>Revisar y ajustar, la información debe ser acumulada, es necesario incluir avance %, e indicar como esta siendo cálculado
Respuesta: Brindada por Sandra Sandoval, ajustando valor, insumos Diana Bojaca</t>
  </si>
  <si>
    <t>1.1 Garantizar acciones para la pervivencia, permanencia y fortalecimiento de la autonomía para la gobernabilidad de los pueblos indígenas y sus instituciones representativas en la ciudad, de conformidad con el Derecho Mayor, la Ley de Origen y la Ley Natural</t>
  </si>
  <si>
    <t># mujeres indígenas vinculadas a la escuela de Formación  para el desarrollo de capacidades de incidencia, liderazgo, empoderamiento y participación política de las mujeres</t>
  </si>
  <si>
    <t xml:space="preserve">Vinculación  de mujeres indígenas de las  formas propias de gobierno a la escuela de Formación  para el desarrollo de capacidades de incidencia, liderazgo, empoderamiento y participación política  </t>
  </si>
  <si>
    <t xml:space="preserve">Sumatoria de mujeres  de las  formas propias de gobierno vinculadas a la escuela de Formación </t>
  </si>
  <si>
    <t xml:space="preserve"> Inversión</t>
  </si>
  <si>
    <t xml:space="preserve">En el 2023 no ha sido posible avanzar en la concertación para dar cumplimiento a esta acción, pues desde el 2022 los pueblos presentaron una propuesta que no incluia en enfoque de género, se programaron encuentros de reunión pero no llegaron a los espacios concertados. </t>
  </si>
  <si>
    <t>El pasado 28 de junio en Casa Wiwa, con las autoridades AIB, a fin de dar seguimiento y posibilitar el cumplimiento de las acciones pactadas y reconociendo  el cambio de autoridades solicitaron la socialización de la propuesta de la escuela, para analizar la necesidad y viabilidad.</t>
  </si>
  <si>
    <t>Hasta el pasado 28 de junio las AIB abrieron el espacio de dialogo y dado el desconocimiento del a propuesta de formación solicitaron nuevamente la socialización.</t>
  </si>
  <si>
    <t xml:space="preserve">Se remitió con correo electrónico a la Dirección de Enfoque Diferencial el día 7 de julio la propuesta de formación y el 3 de agosto se dio alcance adjuntando nuevamente la propuesta. A la fecha no se ha coordinado la realización de la acción. </t>
  </si>
  <si>
    <t xml:space="preserve">A la fecha no se ha coordinado la realización de la acción. </t>
  </si>
  <si>
    <t xml:space="preserve">Se remitió correo electrónico a la Dirección de Enfoque Diferencial en julio y agosto con la propuesta, y no se obtuvo respuesta alguna. Por su parte la Dirección de Enfoque Diferencial de la entidad, informa que  remitió el correo 21 de noviembre  donde se notifico respuesta de la Subdirección de Asuntos Indígenas, a la fecha aún no nos han notificado de fecha de reunión y con AIB igualmente no  se ha obtenido respuesta de las diferentes solicitudes realizadas 
</t>
  </si>
  <si>
    <t>3108561034 3114540842</t>
  </si>
  <si>
    <t>La Secretaría Distrital de la Mujer apoyara la revisión y ajuste de la ruta para incorporar el enfoque diferencial de la mujer indígena teniendo en cuenta la normatividad existente en la materia y el derecho propio.</t>
  </si>
  <si>
    <t>Apoyo, revisión y ajuste de la ruta de atención a víctimas de VBG para incorporar el enfoque diferencial de la mujer indígena teniendo en cuenta la normatividad existente en la materia y el derecho propio.</t>
  </si>
  <si>
    <t># de acciones para incorporar el enfoque diferencial de la mujer indígena, teniendo en cuenta la normatividad existente en la materia y el derecho propio, a la ruta única de atención a mujeres víctimas de violencias y en riesgo de feminicidio</t>
  </si>
  <si>
    <t>La acción fue completada durante el 2021. Se está a la espera de indicaciones de la SAE para el proceso de articulación con las Autoridades Indígenas Bakatá.</t>
  </si>
  <si>
    <t>Se está a la espera de indicaciones de la SAE para el proceso de articulación con las Autoridades Indígenas Bakatá.</t>
  </si>
  <si>
    <t xml:space="preserve">Durante la reunión desarrollada con las Autoridades Indígenas Bakatá, el 28 de junio del 2023, se socializó la Ruta única de atención a mujeres víctimas de violencias y la infografía dirigida a mujeres indígenas, que incluye un espacio para los contactos de los cabildos. Las Autoridades Indígenas Bakatá invitaron a la profesional a presentar la ruta y la infografía en un espacio más amplio. </t>
  </si>
  <si>
    <t>Desde la DEVAJ nos encontramos atentas al espacio para presentar la ruta única de atención a mujeres víctimas de violencias, la infografía dirigida a mujeres indígenas y la estrategia casa refugio rural.</t>
  </si>
  <si>
    <t>Durante la reunión desarrollada con las Autoridades Indígenas Bakatá, el 28 de junio del 2023, se socializó la Ruta única de atención a mujeres víctimas de violencias y la infografía dirigida a mujeres indígenas, que incluye un espacio para los contactos de los cabildos. Las Autoridades Indígenas Bakatá invitaron a la profesional a presentar la ruta y la infografía en un espacio más amplio. Durante el período reportado se enviaron correos de seguimiento a las Autoridades Indígenas Bakatá.</t>
  </si>
  <si>
    <t>Durante la reunión desarrollada con las Autoridades Indígenas Bakatá, el 28 de junio del 2023, se socializó el modelo rural de la estrategia Casa refugio, la  Ruta única de atención a mujeres víctimas de violencias y la infografía de la ruta dirigida a mujeres indígenas, que incluye un espacio para los contactos de los cabildos. Las Autoridades Indígenas Bakatá invitaron a la profesional a presentar la ruta y la infografía en un espacio más amplio. Durante el período reportado se enviaron correos de seguimiento a las Autoridades Indígenas Bakatá los días 17 y 26 de octubre, 23 de noviembre y 7 de diciembre.</t>
  </si>
  <si>
    <t>Implementar el protocolo de prevención, atención, y sanción a la violencia contra las mujeres en el transporte público que garantice la atención del 100% de los casos y promueva su disminución</t>
  </si>
  <si>
    <t>3108561035 3114540842</t>
  </si>
  <si>
    <t>Cómo se cálcula el avance ya que no hay programacion 2023 o si no aplicaría, esto con el fin de tenerlo en cuenta la ponderación total para el cumplimiento del todas las acciones.
Incorporar información soporte presupuestal, recordar que los compromisos corresponden al RP a 31 de marzo</t>
  </si>
  <si>
    <t>acciones para la incorporación del enfoque diferencial de la mujer indígena en la ruta de VBG y casa refugio de ruralidad</t>
  </si>
  <si>
    <t xml:space="preserve">sumatoria de acciones implementadas para la vinculación del enfoque diferencial en la ruta de VBG y  casa refugio de ruralidad  </t>
  </si>
  <si>
    <t xml:space="preserve">Durante la reunión desarrollada con las Autoridades Indígenas Bakatá, el 28 de junio del 2023, se presentaron las acciones adelantadas en la implementación del modelo rural de la Casa Refugio y el enfoque diferencial para mujeres indígenas. Las Autoridades Indígenas Bakatá invitaron a la profesional a presentar esta información en un espacio más amplio. </t>
  </si>
  <si>
    <t>3108561036 3114540842</t>
  </si>
  <si>
    <t xml:space="preserve">1.1 Garantizar acciones para la pervivencia, permanencia y fortalecimiento de la autonomía para la gobernabilidad de los pueblos indígenas y sus instituciones representativas en la ciudad, de conformidad con el Derecho Mayor, la Ley de Origen y la Ley Natural </t>
  </si>
  <si>
    <t xml:space="preserve">Seis (6) organizaciones y/o proceso organizativos juveniles indígenas fortalecidas y financiadas, con el fin de potenciar liderazgos sociales, causas ciudadanas e innovación social. </t>
  </si>
  <si>
    <t>Enfoque diferencial étnico</t>
  </si>
  <si>
    <t>Junio de 2024</t>
  </si>
  <si>
    <t>Número de organizaciones juveniles indígenas fortalecidas y  financiadas.</t>
  </si>
  <si>
    <t>Sumatoria de organizaciones juveniles indígenas fortalecidas y  financiadas.</t>
  </si>
  <si>
    <t xml:space="preserve"> $                                        -  </t>
  </si>
  <si>
    <t xml:space="preserve">Se realizó la caracterización de cuatro organizaciones juveniles indígenas con el fin de realizar la ruta de fortalecimiento. </t>
  </si>
  <si>
    <t>No se presentaron dificultades</t>
  </si>
  <si>
    <t xml:space="preserve"> $                            -  </t>
  </si>
  <si>
    <t xml:space="preserve">Se realizó la caracterización, hoja de vida, cargue al sistema IFOS de la entidad y planteamiento del plan de fortalecimiento inicial, definidos en la ruta de fortalecimiento. No se han realizado entregas de los incentivos a jovenes ya que estos se entregan al final de la ruta de Fortalecimiento.  </t>
  </si>
  <si>
    <t>Se inició la ruta de fortalecimiento a las organizaciones refereridas por AIB. Se ha realizado de manera artículada la caracterización en la plataforma 2.0, de las siguientes organizaciones: 
1. Colectivo de Jóvenes Kokonuko
2. Colectivo de Jóvenes Koreguaje</t>
  </si>
  <si>
    <t>No se han presentado dificultades en el proceso</t>
  </si>
  <si>
    <t>325 - Implementar 320 iniciativas ciudadanas juveniles para potenciar liderazgos sociales, causas ciudadanas e innovación social</t>
  </si>
  <si>
    <t>7687 - Fortalecimiento a las organizaciones sociales y comunitarias para una participación ciudadana informada e incidente con enfoque diferencial en el Distrito Capital Bogotá</t>
  </si>
  <si>
    <t>IDPAC</t>
  </si>
  <si>
    <t>Gerencia de Juventud</t>
  </si>
  <si>
    <t>David Leonardo Angulo</t>
  </si>
  <si>
    <t>dlangulo@participacionbogota.gov.co</t>
  </si>
  <si>
    <t xml:space="preserve">Fortalecimiento de tres (3)  de medios comunitarios y alternativos de comunicación  de los pueblos indígenas como estrategia para la  visibilizaciòn de la cosmovisión y cosmogonía. </t>
  </si>
  <si>
    <t>Número de medios de comunitarios y alternativos de los pueblos indígenas fortalecidos.</t>
  </si>
  <si>
    <t>Sumatoria de medios de comunitarios y alternativos de los pueblos indígenas fortalecidos.</t>
  </si>
  <si>
    <t xml:space="preserve">Se realizó la caracterización de un (1) medio comunitario de comunicación indígena con el fin de realizar la ruta de fortalecimiento. </t>
  </si>
  <si>
    <t>-</t>
  </si>
  <si>
    <t xml:space="preserve">Se realizó la caracterización, hoja de vida, cargue al sistema IFOS de la entidad y planteamiento del plan de fortalecimiento inicial, definidos en la ruta de fortalecimiento. No se han realizado entregas de los incentivos a los medios comunitarios ya que estos se entregan al final de la ruta de Fortalecimiento.  </t>
  </si>
  <si>
    <r>
      <rPr>
        <sz val="12"/>
        <color theme="1"/>
        <rFont val="Arial"/>
        <family val="2"/>
      </rPr>
      <t>AIB refirió el medio comunitario Nasa a fortalecer para el presente año</t>
    </r>
    <r>
      <rPr>
        <b/>
        <sz val="12"/>
        <color theme="1"/>
        <rFont val="Arial"/>
        <family val="2"/>
      </rPr>
      <t>.</t>
    </r>
  </si>
  <si>
    <t>Luego de que AIB referenciara el medio comunitario NASA para su fortalecimiento, se ha intentado en varias oportunidades el contacto telefónico con el mismo pero no se ha tenido una respuesta efectiva. Realizaremos la articulación con AIB para el efectivo contacto con el medio comunitario o en su defecto, el cambio de medio comunitario a fortalecer en este año.</t>
  </si>
  <si>
    <t>415- Fortalecer los medios comunitarios y alternativos de comunicación.</t>
  </si>
  <si>
    <t>Formular el 100% el documento de la política publica de medios comunitarios y alternativos.</t>
  </si>
  <si>
    <t>Subdirección de fortalecimiento  de las organizaciones sociales / oficina asesora  de Comunicaciones.</t>
  </si>
  <si>
    <t>David Angulo</t>
  </si>
  <si>
    <t>dangulo@participacionbogota.gov.co</t>
  </si>
  <si>
    <t>Acceder a formación en participación ciudadana con enfoque diferencial étnico, por demanda en modalidad  virtual. Y formación para 75 personas por año bajo la modalidad virtual asistida o presencial como parte de un ciclo de formación interétnico  concertado con las comunidades y pueblos. 
El proceso incluiría concertar la vinculación de sabedores y sabedoras necesarias por cada año y los contenidos indígenas. El IDPAC avanzará en temáticas sobre gobierno y participación,  el resto de temáticas (cultura, salud propia, justicia propia, entre otros), se hará a través de la SAE quién articulará una mesa interinstitucional con sectores que en cumplimiento de su misionalidad puedan coadyuvar al proceso propuesto.</t>
  </si>
  <si>
    <t>Junio 30 del 2024</t>
  </si>
  <si>
    <t xml:space="preserve">Número de personas indígenas  formados en participación  </t>
  </si>
  <si>
    <t xml:space="preserve">Sumatoria de personas indígenas  formados en participación  </t>
  </si>
  <si>
    <t>$ 0</t>
  </si>
  <si>
    <t xml:space="preserve">A partir de abril se iniciarán los diálogos con las Autoridades de Bakatá para concertar el proceso de formación, temáticas, contenidos y ruta para la elección de sabedores/as. También se propiciará la articulación con otros sectores a través de la SAE para completar la formación prevista.  </t>
  </si>
  <si>
    <t>Durante el segundo trimestre de 2021, se han llevado a cabo 5 sesiones de diálogo (13 de abril y 3, 10, y 24 de mayo) y concertación sobre la propuesta de contenidos temáticos, modalidad de formación y las condiciones necesarias para la formación propia (insumos de ritual, refrigerio propio, pago de sabedores y sabedoras y materiales).
Desde la Gerencia Escuela de Participación, se cuentan con los recursos reservados para el convenio  general de Autoridades de Bakatá con el IDPAC para dar cumplimiento a varias de las acciones incuidas en este compromiso.
En cuanto a la ejecución presupuestal, no se reporta avance pues este depende de la implementación  del proceso de formación propio a través del cual se formará a las personas de la comunidades indigenas.</t>
  </si>
  <si>
    <t>Si bien se han realizado avances en los procesos de concertación con las Autoridades, teniendo en cuenta que la ejecución presupuestal está sujeta al convenio de la Entidad y no depende directamente de la Gerencia de Escuela, no se puede adelantar la implemetación del proceso de formación propio hasta que dicho convenio quede suscrito.</t>
  </si>
  <si>
    <t>$ 16.350.000</t>
  </si>
  <si>
    <t xml:space="preserve">A corte 31 de marzo de 2022, se realiza desembolso de los recursos del convenio entre la entidad y AIB a través de la ESAL FUNDACIÓN TWO  por un valor  de $16.350.000. Es necesario mencionar que los recursos corresponden a la vigencia 2021. 
Se acordó un total de 10 sesiones cada una de 4 horas, y dos (2) horas de trabajo autónomo, para un total de 42 horas de formación propia e introducción a las politicas públicas. El IDPAC tiene a cargo 12 horas de formación, de las cuales ya se cuenta con metodología adecuada pedagogicamente para el proceso. 
La primera sesión se desarrolló de manera autónoma el dia 5 de febrero, sin el acompañamiento del IDPAC.
Las siguientes se realizaron el 19, 26 y 27 de febrero y 5,10, 11 y 12 de marzo, con acompañamiento del IDPAC.
En el proceso participaron un total de 46 personas, y se certificarán 21. </t>
  </si>
  <si>
    <t>Teniendo en cuenta los acuerdos con Autoridades Indigenas en Bakatá realizados durante el 2021, se han ejecutado a conformidad.</t>
  </si>
  <si>
    <t>422 - Implementar la Escuela de Formación ciudadana Distrital</t>
  </si>
  <si>
    <t>7688 - Fortalecimiento de capacidades democráticas de la ciudadanía para una participación incidente y la gobernanza con enfoque de innovación social, en Bogotá.</t>
  </si>
  <si>
    <t>Gerencia de Escuela de la Participación</t>
  </si>
  <si>
    <t>Adriana Mejía Ramírez</t>
  </si>
  <si>
    <t>1- 2417900 ext. 3220</t>
  </si>
  <si>
    <t>amejia@participacionbogota.gov.co</t>
  </si>
  <si>
    <t>La acción concertada sigue estando incompleta, por favor completar: El proceso incluiría concertar la vinculación de sabedores y sabedoras necesarias por cada año y los contenidos indígenas. El IDPAC avanzará en temáticas sobre gobierno y participación,  el resto de temáticas (cultura, salud propia, justicia propia, entre otros), se hará a través de la SAE quién articulará una mesa interinstitucional con sectores que en cumplimiento de su misionalidad puedan coadyuvar al proceso propuesto.</t>
  </si>
  <si>
    <t>Implementar la ruta de  fortalecimiento a las diferentes formas de gobierno y/o sistemas de  justicia propia en Bogotá.</t>
  </si>
  <si>
    <t>Junio 1 del 2024</t>
  </si>
  <si>
    <t>Número de formas de gobierno y sistemas de  justicia propia fortalecidas en Bogotá.</t>
  </si>
  <si>
    <t>Sumatoria de formas de gobierno y sistemas de  justicia propia fortalecidas en Bogotá.</t>
  </si>
  <si>
    <t xml:space="preserve"> $                    1.666.667,00</t>
  </si>
  <si>
    <t>Se han tenido reuniones previas con Autoridades Indígenas Bakatá para contextualizar y articular los procesos</t>
  </si>
  <si>
    <t xml:space="preserve"> $        6.000.000,00</t>
  </si>
  <si>
    <t>Este proceso de Fortalecimiento se desarrollará inmediatamente se instalen las diferentes mesas locales indígenas. Sin embargo, es importante aclarar que el IDPAC ha realizado varias clínicas jurídicas entre las entidades responsables de la instalación de dichas mesas, con lo cual se espera iniciar el proceso de fortalecimiento en el menor tiempo posible.</t>
  </si>
  <si>
    <t>La pandemia ocasionada por el covid 19 ha retrasado los procesos en la medida en que los encuentros y reuniones con la comunidad indígena generalmente se realizaban de manera presencial, de acuerdo a su propia cosmovisión</t>
  </si>
  <si>
    <t>$ 6.250.000,00</t>
  </si>
  <si>
    <t>0,25</t>
  </si>
  <si>
    <t>Se ha avanzado en la caracterización de espacios autonómos y mesas instaladas, este proceso se ha realizado en la plataforma de la participación 2.0 con los coordinadores de las diferentes instancias. Adicionalmente se ha coayudado en las diferentes alcaldías en la instalación de las mesas locales indígenas de las cuales se han instalado Suba, Engativá, Puente Aranda, Santa Fe, Tunjuelito, Bosa, Rafael Uribe Uribe y Ciudad Bolivar. lo anterior con el fin de garantizar acciones para la pervivencia, permanencia y fortalecimiento de la autonomía para la gobernabilidad de los pueblos indígenas y sus instituciones representativas en la ciudad, de conformidad con el Derecho Mayor, la Ley de Origen y la Ley Natural. Adicional a los recursos que se describen en el presupuesto ejecutado, que corresponde a capacidad instalada del proyecto de instancias, también se invirtieron recursos de proyecto a organizaciones sociales, en donde todos los gestores coayudaron de manera significativa a la ejecución de la acción afirmativa concertada.</t>
  </si>
  <si>
    <t xml:space="preserve">Implementar una (1) estrategia para fortalecer a las organizaciones sociales, comunitarias, de propiedad horizontal y comunales, y las  instancias de participación
</t>
  </si>
  <si>
    <t xml:space="preserve">Gobierno </t>
  </si>
  <si>
    <t>Gerencia de Etnias</t>
  </si>
  <si>
    <t xml:space="preserve">Fortalecer el 100%  de las instancias locales de participación  de los pueblos indígenas  con acciones de apoyo a la agenda pública, de información, promoción y empoderamiento en capacidades democráticas,  para la participación incidente a miembros de las instancias (espacios). </t>
  </si>
  <si>
    <t>Número de acciones de apoyo a las instancias de participación indígenas.</t>
  </si>
  <si>
    <t>Sumatoria de acciones de apoyo a las instancias de participación indígenas.</t>
  </si>
  <si>
    <t>$30.000.000</t>
  </si>
  <si>
    <t>$120.000.0000</t>
  </si>
  <si>
    <t>El Gestor indígena a cargo de avanzar en la implemención con metodología participativa, de la ruta de fortalecimiento a Instancias, con "Otras formas de Gobierno Propio",  presentó la ruta de Fortalecimiento a las Autoridades, miembros  de la misma, para retroalimentación y avanza en acciones que garantizan la implementación de la ruta de fortalecimiento a Instancias y de las Acciones Afirmativas de manera dialogada.</t>
  </si>
  <si>
    <t>Fortalecimiento del 100% de los espacios de atención diferenciada y participación para comunidades Negras, Afrocolombianas, Raizales, Palenqueras, pueblos Indígenas y Pueblo Gitano, para promover el goce de los derechos de los grupos étnicos y mitigar afectaciones al tejido social.</t>
  </si>
  <si>
    <t>7678 - Fortalecimiento a espacios (instancias) de participación para los grupos étnicos en las 20 localidades de Bogotá</t>
  </si>
  <si>
    <t xml:space="preserve"> Gerencia de Etnias</t>
  </si>
  <si>
    <t>Fortalecer 12 procesos organizativos de mujeres indígenas de todas las formas de gobierno propio, partiendo del proceso de concertación de la ruta de fortalecimiento</t>
  </si>
  <si>
    <t>Diciembre 30 de 2024</t>
  </si>
  <si>
    <t>número de organizaciones de mujeres indígenas fortalecidas</t>
  </si>
  <si>
    <t>sumatoria de organizaciones de mujeres indígenas fortalecidas</t>
  </si>
  <si>
    <t xml:space="preserve">Se realizó la caracterización de dos (2)  organizaciones de mujeres indígenas con el fin de iniciar la ruta de fortalecimiento. </t>
  </si>
  <si>
    <t xml:space="preserve">Se realizó la caracterización, hoja de vida, cargue al sistema IFOS de la entidad y planteamiento del plan de fortalecimiento de organizaciones de mujeres indígenas con el fin de realizar la ruta de fortalecimiento. No se han realizado entregas de los incentivos a las organizaciones ya que se entregan al final de la ruta de Fortalecimiento. En este momento se encuentran en la etapa de formulación del plan de fortalecimiento. </t>
  </si>
  <si>
    <t>7687 - Asesorar Técnicamente a 900 organizaciones sociales y de medios comunicativos y alternativos en el Distrito Capital en el cual la Gerencia de Etnias aporta a la meta con 88 organizaciones.</t>
  </si>
  <si>
    <t>Gerencia de Mujer y Género</t>
  </si>
  <si>
    <t>Diana Osorio</t>
  </si>
  <si>
    <t>dosorios@participacionbogota.gov.co</t>
  </si>
  <si>
    <t>Promover expresiones y acciones diversas e innovadoras de participación ciudadana y social los pueblos indígenas. (Con la ejecución del 100% del presupuesto identificado por bolsa logística. ).</t>
  </si>
  <si>
    <t>Número de acciones orientadas a visibilizar la cultura, prácticas, usos y costumbres de los pueblos indígenas.</t>
  </si>
  <si>
    <t>Sumatoria de acciones orientadas a visibilizar la cultura, prácticas, usos y costumbres de los pueblos indígenas.</t>
  </si>
  <si>
    <t>Se está avanzando en la contextualización y articulación del proceso de visibilización a través de reuniones con Autoridades Indígenas Bakatá</t>
  </si>
  <si>
    <t xml:space="preserve">Se han realizado varias sesiones de trabajo con la instancia de representación indígena "otras formas de gobierno propio", en las cuales se planteó la metodología de trabajo para esta acción. </t>
  </si>
  <si>
    <t>Nos encontramos a la espera de la propuesta desde AIB para la ejecución de esta acción afirmativa concertada. Sin embargo, se han adelantado díalogos para ejecutar esta acción concertada mediante contrato 092.</t>
  </si>
  <si>
    <t>Desarollar habilidades financieras y herramientas digitales para empresarios, micro, pequeñas empresas, negocios, pequeños comercios, unidades productivas y/o personas, de manera concertada con los pueblos y comunidades indígenas en todas las formas de gobierno propios,  que reconozca su economía y buen vivir, así como el enfoque diferencial indígena, mujer, familia y comunidad.</t>
  </si>
  <si>
    <t>Porcentaje de empresarios empresarios, micro, pequeñas empresas, negocios, pequeños comercios, unidades productivas y/o los pueblos y comunidades indígenas en todas las formas de gobierno propios con habilidades financieras desarrolladas y herramientas digitales, a través de los talleres de educación financiera de la SDDE.</t>
  </si>
  <si>
    <t>(Número de empresarios empresarios, micro, pequeñas empresas, negocios, pequeños comercios, unidades productivas y/o los pueblos y comunidades indígenas en todas las formas de gobierno propios con habilidades financieras desarrolladas y herramientas digitales, a través de los talleres de educación financiera de la SDDE/Número de empresarios empresarios, micro, pequeñas empresas, negocios, pequeños comercios, unidades productivas y/o personas de las comunidades indígenas en todas las formas de gobierno remitidas por la entidad coordinadora del plan de acción para el desarrollo de habilidades de educación financiera)*100</t>
  </si>
  <si>
    <r>
      <rPr>
        <sz val="12"/>
        <color theme="1"/>
        <rFont val="Arial"/>
        <family val="2"/>
      </rPr>
      <t xml:space="preserve">En el Primer Trimestre del año 2022, la Subdirección de Financiamiento e Inclusión Financiera, realizó cincuenta y cinco (55) Talleres de Educación Financiera en modalidades presencial y virtual; se capacitaron en habilidades financieras mil cuatrocientos setenta y nueve (1479) Ciudadanos, de los cuales; veinticuatro (24) personas manifestaron pertenecer a la población Indígena. 
Estas 24 personas de la población Indígena son residentes de las siguientes localidades de la ciudad de Bogotá: Bosa, Ciudad Bolívar, Suba, Kennedy, Fontibón, Engativá y Puente Aranda. Según los datos suministrados por ellos mismos al momento de registrarse para asistir a los Talleres de educación Financiera y que fueron utilizados para caracterizarlos en el Sistema Unificado de Información Misional SUIM. 
Las 24 personas de la población Indígena beneficiadas son el resultado de implementar la estrategia de Talleres de Educación Financiera. En esta cifra se incluyen asistentes al evento de socialización e inscripción al convenio de cooperación internacional "Mujer Emprendedora y Productiva entre la SDDE - OEI Organización de Estados Iberoamericanos"; en la Plaza de los Artesanos, Plaza 7, el 11 de Marzo de 2022, Taller de Educación Financiera para Mujeres y Socialización del programa Mujer Emprendedora y Productiva OEI, realizado en la localidad de Fontibón el día 07 de marzo de 2022 y las capacitaciones que se desarrollaron en el marco de la oferta de servicios institucional y articulación con las instancias de participación (CLG Consejos Locales de Gobierno: Kennedy, Fontibón, Ciudad Bolívar, Usme). 
Estos Talleres de Educación Financiera presentaron las siguientes temáticas:
Finanzas personales, empoderamiento femenino, conciencia financiera, endeudamiento responsable e inteligente, oscuridad y luz en los negocios, punto de equilibrio, presupuesto, ahorro y manejo de deudas, soluciones financieras digitales, billeteras digitales, manejo y ventajas tecnológicas a la hora de vender.
</t>
    </r>
    <r>
      <rPr>
        <b/>
        <sz val="12"/>
        <color theme="1"/>
        <rFont val="Arial"/>
        <family val="2"/>
      </rPr>
      <t>Reuniones de Articulación e Implementación Plan de Acción CIMB - SDDE</t>
    </r>
    <r>
      <rPr>
        <sz val="12"/>
        <color theme="1"/>
        <rFont val="Arial"/>
        <family val="2"/>
      </rPr>
      <t xml:space="preserve"> 
</t>
    </r>
    <r>
      <rPr>
        <b/>
        <i/>
        <sz val="12"/>
        <color theme="1"/>
        <rFont val="Arial"/>
        <family val="2"/>
      </rPr>
      <t>Marzo 10 Reunión Virtual</t>
    </r>
    <r>
      <rPr>
        <sz val="12"/>
        <color theme="1"/>
        <rFont val="Arial"/>
        <family val="2"/>
      </rPr>
      <t xml:space="preserve"> - Cabildo Indígena Muisca de Bosa – Secretaría de Desarrollo Económico. Autoridades del Cabildo Indígena Muisca de Bosa: Daniel Castro Moreno, Edward Arévalo, Javier Eduardo Garijelbo. Secretaría de Desarrollo Económico: Julio Cesar Aguja Yate. Referente Poblaciones y Territorio de la Secretaría de Desarrollo Económico, Leonel Nieto Asesor del Sub Secretário de Desarrollo Económico y equipo de profesionales de las Direcciones de Desarrollo Empresarial y Empleo, Abastecimiento y Estudios Económicos.
Primera reunión del año 2022. Seguimiento de Acciones Afirmativas año 2021 y propuesta de Plan de Acción para el año 2022. La Subdirección de Financiamiento e Inclusión Financiera informó que cumplió sus compromisos de realizar 2 Talleres de Educación Financiera en el IV trimestre de 2021, en octubre 20 y noviembre 29 respectivamente. Respecto del año 2022 se iniciará el plan de acción en la próxima reunión del 7 de abril de 2022 en la sede del CIMB en Bosa, se convino avanzar en los compromisos adquiridos por la comunidad Indígena Muisca, la Subdirección de Financiamiento presentara oferta de servicios respecto de programas de acceso a crédito vigentes y los Talleres de Educación Financiera, temáticas de los talleres a concertar según necesidades de los cabilderos y cronograma con opciones de fechas para su realización. 
</t>
    </r>
    <r>
      <rPr>
        <b/>
        <i/>
        <sz val="12"/>
        <color theme="1"/>
        <rFont val="Arial"/>
        <family val="2"/>
      </rPr>
      <t xml:space="preserve">Abril 7 Reunión Presencial - </t>
    </r>
    <r>
      <rPr>
        <i/>
        <sz val="12"/>
        <color theme="1"/>
        <rFont val="Arial"/>
        <family val="2"/>
      </rPr>
      <t xml:space="preserve">Cabildo Indígena Muisca de Bosa.- Secretaría de Desarrollo Económico. </t>
    </r>
    <r>
      <rPr>
        <sz val="12"/>
        <color theme="1"/>
        <rFont val="Arial"/>
        <family val="2"/>
      </rPr>
      <t xml:space="preserve">Reunión presencial en las instalaciones del Cabildo Indígena Muisca de Bosa, ubicado en la transversal 87 B N° 79 C 42 Sur - Bosa. 
Comunidad Indigena Muisca De Bosa: 16 asistentes, entre Autoridades y Cabilderos. Secretaria de Desarrollo Economico: Subdirectora de Financiamiento e Inclusión Financiera como delegada del Secretario de Desarrollo Economico, Asesores del Despacho del Subsecretario y la Dirección de Desarrollo Empresarial y Profesionales de Apoyo de la Subdirección de Financiamiento y Subdirección de Empleo. En la Reunión se trataron los siguientes temas: Verificación de compromisos a cargo de la SDDE y el CIMB, revisión de implementación de la propuesta de Plan de Vida para ejecución de la vigencia 2022, establecimiento de una metodología de trabajo para atender los compromisos adquiridos. </t>
    </r>
  </si>
  <si>
    <t xml:space="preserve">No se han recibido bases de datos de la población Indigena para ser gestionadas, es importante que la SAE apoye la iniciativa para acceder a las bases de datos que permitiran lograr mejores resultados y avanzar en la implementación de las acciones establecidas. No obstante, la Subdirección de Financiamiento realiza convocatorias via redes sociales, correos electronicos y WhatsApp para agendar los talleres de educación financiera y realizarlos en forma virtual via (Microsoft Teams, Google Meet), los días: martes, miercoles y jueves en el horario de la mañana y la tarde durante el mes. Se envian invitaciones a los ciudadanos que han participando en los diferentes eventos y a través de las alcaldias locales se socializa la oferta de servicios para que la comunidad participe en las capacitaciones de educación financiera. </t>
  </si>
  <si>
    <t xml:space="preserve">7874:Fortalecimiento del crecimiento empresarial en los emprendedores y las mi pymes de Bogotá </t>
  </si>
  <si>
    <t xml:space="preserve">Secretaría Distrital de Desarrollo Económico </t>
  </si>
  <si>
    <t>Subdirección de Emprendimiento y Negocios/Subdirección de Financiamiento e Inclusión Financiera</t>
  </si>
  <si>
    <t>Carlos Alberto Sánchez Retos/Jaime Aliviar
Martha Algarra</t>
  </si>
  <si>
    <t>casanchez@desarrolloeconomico.gov.co</t>
  </si>
  <si>
    <t>Apoyo a la gestión del financiamiento, a 300 MIPYMES, negocios, emprendimientos, pequeños comercios, unidades productivas pertenecientes a los pueblos y comunidades indígenas en todas su formas propias de gobierno, con el propósito de potencializar sus economías propias.</t>
  </si>
  <si>
    <t>Porcentaje de unidades productivas que pertenecientes a las comunidades indígenas en todas sus formas de gobierno, apoyadas financieramente a través del vehículo financiero vigente.</t>
  </si>
  <si>
    <t>(Número de unidades productivas que pertenecientes a las comunidades indígenas en todas sus formas de gobierno, apoyadas financieramente a través del vehículo financiero vigente/Número de unidades productivas  pertenecientes a las comunidades indígenas en todas sus formas de gobierno que solicitan apoyo financieramente a través del vehículo financiero vigente y cumplen los requisitos para participar)*100</t>
  </si>
  <si>
    <r>
      <rPr>
        <sz val="12"/>
        <color theme="1"/>
        <rFont val="Arial"/>
        <family val="2"/>
      </rPr>
      <t xml:space="preserve">Un (1) Ciudadano Indígena se benefició con el “Proyecto Artístico y Cultural 2021“. Recibio un reconocimiento de Estímulos Económicos Artísticos por valor de $845.903. Este ciudadano Indígena se presentó en el Marco del Convenio 477 de 2021, celebrado entre la Secretaria Distrital de Desarrollo Económico, La Secretaria Distrital de Cultura, Recreación y Deporte y La Universidad Distrital Francisco José De Caldas; Cuyo objeto fue aunar esfuerzos para el desarrollo y cumplimiento de los objetivos del convenio: a). Estructuración y ejecución del proyecto artístico y cultural “Es cultura local a la plaza” en el Distrito Capital (Componente de circulación a artistas y agentes del sector a través de un espacio de comercialización de bienes y servicios del sector, b). Entrega de un incentivo económico a los artistas ganadores de “Es Cultura Local 2020 y 2021”, entre otros, como anfitriones de la agenda de Navidad 2021 mediante la circulación de actividades en el campo de las artes, la cultura y el patrimonio; garantizando de esta manera el acceso a un mecanismo de financiación para el fortalecimiento y desarrollo de sus procesos productivos, como lo es la puesta en escena del movimiento cultural y artístico del Distrito de Bogotá, así como para la generación de nuevos empleos en las localidades.
La subdirección de Financiamiento e Inclusión financiera continua con la socialización de los programas de acceso a financiamiento vigentes para el año 2022: Mujer Emprendedora y Productiva. SDDE - OEI, Línea Especial Fondo Emprender SDDE - SENA; los cuales tienen un componente poblacional especial, el primero dirigido específicamente a mujeres. Las mujeres Indígenas que no logren cumplir los requisitos del primero también pueden acceder al programa con el Fondo Emprender dirigido a todos los ciudadanos del Distrito sin distinción de género o edad.
</t>
    </r>
    <r>
      <rPr>
        <b/>
        <sz val="12"/>
        <color theme="1"/>
        <rFont val="Arial"/>
        <family val="2"/>
      </rPr>
      <t>"Mujer Emprendedora y Productiva" SDDE - OEI.</t>
    </r>
    <r>
      <rPr>
        <sz val="12"/>
        <color theme="1"/>
        <rFont val="Arial"/>
        <family val="2"/>
      </rPr>
      <t xml:space="preserve">
Este Convenio tiene por Objeto: Aunar esfuerzos técnicos, administrativos y financieros para la promoción de la generación de ingresos, así como el crecimiento y reactivación de negocios liderados por mujeres en la ciudad de Bogotá, a través de encadenamientos productivos, comerciales y el acceso a capital. Su alcance: 3.300 unidades productivas beneficiadas, lideradas por mujeres y a través de ellas, impactar mínimo a 9.900 mujeres de la ciudad. Se apoyarán financieramente los encadenamientos productivos de las mujeres que cumplan el ciclo completo del programa, proyectando un beneficio hasta de $3.000.000 para cada unidad productiva.
</t>
    </r>
    <r>
      <rPr>
        <b/>
        <sz val="12"/>
        <color theme="1"/>
        <rFont val="Arial"/>
        <family val="2"/>
      </rPr>
      <t>Línea Especial Fondo Emprender SDDE - SENA.</t>
    </r>
    <r>
      <rPr>
        <sz val="12"/>
        <color theme="1"/>
        <rFont val="Arial"/>
        <family val="2"/>
      </rPr>
      <t xml:space="preserve">
Esta estrategia tiene por objetivo apoyar financieramente con capital semilla a emprendimientos de subsistencia, unidades productivas y personas naturales no formalizadas que les permita poner en marcha y desarrollar su idea de negocio en Bogotá Región a través de la implementación de una línea especial de emprendimiento, conformando una estrategia alterna para aquellos que se encuentran en la informalidad; siempre y cuando, proyecten la constitución de sus ideas de negocio hacia la formalidad empresarial, ya que uno de los requisitos que actualmente ha definido el SENA para el desarrollo de este programa es que los beneficiarios no sean personas jurídicas ya constituidas
La Oferta de servicios se encuentra publicada en la página web de la entidad:  http://www.desarrolloeconomico.gov.co/transparencia/informacion-interes/convocatorias.
</t>
    </r>
  </si>
  <si>
    <t xml:space="preserve">Solicitamos mayor apoyo de los Miembros del Consejo Consultivo del Cabildo en la convocatoria de los emprendedores e interesados en los Talleres con el objetivo de lograr mayor impacto en las intervenciones de la Secretaría de Desarrollo Económico. 
Se concertó que por parte de las Autoridades del Cabildo Indígena Muisca de Bosa y Cabilderos de la Comunidad, enviarán una base de datos de las unidades productivas que requieren iniciar intervención por la Secretaría de Desarrollo y definirán las fechas para iniciar las capacitaciones en habilidades financieras que ofrece la Subdirección de Financiamiento a traves de los Talleres propuestos y de la Subdirección de Empleo con los servicios de la Agencia Pública de Empleo. 
</t>
  </si>
  <si>
    <t xml:space="preserve"> 7874: Fortalecimiento del crecimiento empresarial en los emprendedores y las mi pymes de Bogotá </t>
  </si>
  <si>
    <t>Jaime Aliviar
Martha Algarra</t>
  </si>
  <si>
    <t>Formar en habilidades y/o competencias laborales a personas de los pueblos y comunidades indígenas en todas su formas propias de gobierno, para el fortalecimiento de sus economías propias.</t>
  </si>
  <si>
    <t>Porcentaje de personas de los pueblos y comunidades indígenas en todas su formas propias de gobierno formadas en habilidades y/o competencias laborales.</t>
  </si>
  <si>
    <t xml:space="preserve">
(Número de personas de los pueblos y comunidades indígenas en todas su formas propias de gobierno formadas en habilidades y/o competencias laborales/Número de personas de los pueblos y comunidades indígenas en todas su formas propias de gobierno que solicitan formación en habilidades y/o competencias laborales)*100</t>
  </si>
  <si>
    <t>17 
año 2019</t>
  </si>
  <si>
    <t>La Subdirección de Empleo y Formación se enmarca en la estrategia “Bogotá te conecta”, centrándose en la gestión de políticas de inclusión y en la coordinación e implementación de programas que permitan un marco de generación de oportunidades laborales. Iniciando en la identificación de las necesidades existentes en el mercado laboral, teniendo en cuenta lo que se requiere desde el sector productivo y en temas de fortalecimiento del talento humano.  
En respuesta a la demanda laboral identificada, desde la Secretaría Distrital de Desarrollo Económico -SDDE- construimos la estrategia de formación laboral, a través de la cual en alianza con varios proveedores de formación (incluido el SENA y otros) ofrecemos una serie de cursos divididos en tres grandes temáticas: habilidades digitales, bilingüismo y formación a la medida (incluyendo habilidades blandas y habilidades técnicas). Hasta la fecha, los programas de formación ofrecidos han incluido aquellos otorgados a través del SENA, Kuepa y UT360.
En el desarrollo de la estrategia de formación y particularmente en la definición específica de los programas, coordinamos espacios de socialización. Si bien en este trimestre no realizamos jornadas exclusivas con la comunidad indígena, con el objetivo de socializar la oferta de formación con toda persona interesada, se realizaron un total de [5] jornadas (presenciales o virtuales) para presentar la oferta disponible y apoyar los procesos de inscripción; incluyendo jornada virtual con Fenalco el 18 de febrero, virtual con Save the Children el 8 de marzo; jornadas de inmersión laboral con Teleperformance y Accedo del 7 al 11 de febrero y del 14 al 18 de febrero; se realizó una jornada de socialización de las vacantes empresariales de 18 empresas reconocidas del sector digital como Manpower, ETB, Linio Colombia y Truelogic software.
En particular en el primer trimestre de 2022 las acciones implementadas por la Secretaría Distrital de Desarrollo Económico han incluido procesos de formación gratuitos para beneficiarios con el SENA (exclusivamente en febrero y marzo pues en enero el SENA no ofrece formación), linkedIn, habilidades Digitales TI, bilinguismo y habilidades blandas y transversales en total a lo largo de este primer trimestre tenemos 35 personas indigenas certifcadas en los programas de formación discriminados de la siguiente manera: 
1. Personas Formadas a través SENA: 3
2. Personas Formadas en BT: 4
3. Personas Formadas en LinkedIn: 2
4. Personas Formadas TI: 11
5. Personas Formadas en Bilinguismo: 15. 
Es importante mencionar que en total a lo largo de este primer trimestre tenemos registro de 7 inscripciones de personas pertenientes a publos indígenas a los programas de formación programados para iniciar con el SENA en este trimestre; naturalmente por dinámicas de deserción no necesariamente todas las personas resultaron certificadas y algunas siguen en formación actualmente, pero hace parte de las gestiones realizadas desde la SDDE.
Para el programa de Bilingüismo denominado Hi Bogotá y ejecutado por el proveedor Kuepa, ofertado para todo público con procesos de formación gratuita en el idioma inglés, habilidades socioemocionales e inmersión laboral, durante el primer trimestre de 2022, se inscribieron 265 personas que se autoreconocen como indígenas, se matricularon 55 y se certificaron 15, esto atendiendo a filtros de nivel en la convocatoria y a dinámicas de deserción presentadas durantes el proceso de formación por motivos de gratuidad, virtualidad del programa y vacaciones en el mes de enero.
Para el programa de Tecnologias de la informacion y las comunicaciones denominado "Soy Digital"  y ejecutado por la Union Temporal Bogotá Activa 360, con procesos de formación gratuitos en niveles basico, intermedio y avanzado de TIC incluyendo enfasis de ingles, habilidades socioemocionales y orientación laboral. Durante el primer trimestre de 2022, se inscribieron 41 personas que se autoreconocen como indigenas, de los cuales se cumplieron con requisitos de certificación 37, antendiendo la los filtros, dinamicas y requisitos del programa.
Adicionalmente, se realizó el envío de los cursos de formación mediante correo electrónico el 31 de marzo de 2022
Se realiza reunión con el equipo de formación y los referentes distritales el 11 de marzo para la revisón de las necesidades y criterios de las poblaciones indigenas realizandola entrega dle producto el 31 de marzo de 2022.</t>
  </si>
  <si>
    <t xml:space="preserve">A la fecha no se ha contado con base de datos que permita avanzar en las gestiones, pese a las diferentes acciones que se han realizado para esto . Adicionalmente,  se presentan dificultades en el autoreconocmiento en el momento de registrarse en al ruta de empleabilidad y no se diliegencia el campo de población, situación que dificulta el reporte.
IMPORTANTE: La información  de atención a la población indígena se relacionan en ambas matrices de seguimiento  (consultivo y otras formas indígenas)con los mismos datos en las acciones que coincidan, lo anterior debio a que los instrumentos de recolección SISE y SUIM de la SDDE nos permiten identificar el grupo etnico atendido pero no arroja el detalle del cabildo indigena atendido. Por lo cual se dificulta por el momento el reporte de la matriz de indígenas, que solicita avance por consultivos y otras formas indígenas.   Es necesario que nos informen qué cabildos deben ir relacionados en cada matriz para así diseñar o ajustar las herramientas de recolección de datos que nos permitan ese nivel de detalle. </t>
  </si>
  <si>
    <t xml:space="preserve">Nini Jhoana Serna Alvarado </t>
  </si>
  <si>
    <t xml:space="preserve">Emprendimientos por subsistencia de los pueblos y comunidades indígenas en todas su formas propias de gobierno, fortalecidos por medio asesoría técnica y empresarial, acompañamiento psicosocial, formación en inclusión financiera y el fomento de espacios y canales para la comercialización,  sujeto a que se encuentren inscritos en el Registro Individual de Vendedores informales (RIVI) </t>
  </si>
  <si>
    <t>Número de emprendimientos por subsistencia incubados de personas provenientes de los pueblos y comunidades indígenas en todas su formas propias de gobierno, que cumplen con los criterios de ingreso.</t>
  </si>
  <si>
    <t>Se concertó en la última reunión identificar a las personas interesadas en incubar su emprendimiento a partir de la base de datos que la misma comunidad comparttiría a la entidad.</t>
  </si>
  <si>
    <t>- Estamos a la espera de que la comunidad nos envíe la base de datos, compromiso adquirido por ellos, para comenzar el abordaje y caracterización de las personas interesadas en incubar su emprendimeinto</t>
  </si>
  <si>
    <t>Se sigue a la espera de que la comunidad envíe una base de datos actualizada para proceder a la caracterizacion y abordaje de las personas interesadas en incubar su emprendimiento. No obstante, se solicito remision la SAE para poder de esta forma atender a la comunidad, sin embargo la respuesta no fue efectiva.</t>
  </si>
  <si>
    <t>7722: Fortalecimiento de la inclusión productiva de emprendimientos por subsistencia</t>
  </si>
  <si>
    <t xml:space="preserve">Incorporar en la ruta  de empleabilidad a personas de los pueblos y comunidades indígenas en todas su formas propias de gobierno que solicite acceder a los servicios de la Agencia Pública de Empleo del Distrito "Bogotá Trabaja, bajo un enfoque indígena. </t>
  </si>
  <si>
    <t>Porcentaje de personas de los pueblos y comunidades indígenas en todas su formas propias de gobierno, incorporadas a la ruta de empleabilidad de la Agencia Pública de Empleo del Distrito "Bogotá Trabaja" durante el cuatrienio,  bajo un enfoque indígena</t>
  </si>
  <si>
    <t>(Número de personas de los pueblos y comunidades indígenas en todas su formas propias de gobierno, incorporadas a la ruta de empleabilidad de la Agencia Pública de Empleo del Distrito "Bogotá Trabaja" durante el cuatrienio,  bajo un enfoque indígena/Número de personas de los pueblos y comunidades indígenas en todas su formas propias de gobierno, que solicitan acceso a la ruta de empleabilidad de la Agencia Pública de Empleo del Distrito "Bogotá Trabaja" durante el cuatrienio,  bajo un enfoque indígena)*100</t>
  </si>
  <si>
    <t>32
Año 2019</t>
  </si>
  <si>
    <t>En el convenio con las Cajas de Compensación Familiar (CCF) que operan en la ciudad de Bogotá, mediante la implementación del programa Impulso al Empleo, creado para llevar los servicios de gestión y colocación que ofrecen las agencias de empleo de las CCF a los buscadores de empleo que no se encuentran afiliados a las CCF, donde podrán disponer de todos los puntos de atención que cada una de las agencias de empleo de las cajas de compensación familiar tienen. Se atendieron un total de 11 personas que se reconocen como indígenas, a corte del 23 de febrero.
Como resultado de la Gestión de la agencia de empleo, durante el primer trimestre, se tienen los siguientes resultados: 
1. Registrados: 53
2. Remitidos: 10
3. Vinculados: 0
4. Orientados: 6
La SEF en el trimestre, viene trabajando en el modelo de inclusión laboral en la fase de identificación de barreras para las comunidades indígenas con el fin de potenciar la oferta y la inclusión en la ruta de empleabilidad.</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</si>
  <si>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</si>
  <si>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7863:Mejoramiento del empleo incluyente y pertinente en  Bogotá</t>
  </si>
  <si>
    <t>Garantizar la participación de productos propios de los pueblos y comunidades indígenas en todas su formas propias de gobierno,  en un directorio digital abierto a la ciudadanía, que contenga la información necesaria para visibilizar y fomentar el comercio de los productos y servicios que estas ofrecen, de acuerdo con las convocatorias y  con los requisitos del sector de desarrollo económico, bajo un enfoque indígena y en el marco de sus economías propias.</t>
  </si>
  <si>
    <t xml:space="preserve">Porcentaje de unidades productivas con productos propios de los pueblos y comunidades indígenas en todas su formas propias de gobierno, que participan en el directorio digital abierto a la ciudadanía, que contenga la información necesaria para visibilizar y fomentar el comercio de los productos y servicios que estas ofrecen. </t>
  </si>
  <si>
    <t>(Número de unidades productivas con productos propios de los e los pueblos y comunidades indígenas en todas su formas propias de gobierno, que participan en el directorio digital abierto a la ciudadanía/Número de unidades productivas con productos propios de los pueblos y comunidades indígenas en todas su formas propias de gobierno, que cumplen los requisitos para participar en el directorio digital abierto a la ciudadanía)*100</t>
  </si>
  <si>
    <t xml:space="preserve">No se ha terminado con la creación del Directorio; por lo que aún no se pueden incluir unidades productivas en el mismo.
En el primer trimestre se han realizado las siguientes acciones:
Se diseñó un cronograma de trabajo para el avance en el desarrollo de la plataforma entre los meses de febrero y junio, el cual fue cumplido efectivamente por el equipo de desarrollo para el mes de febrero, generando avances en lo referente a:  Navegación de todos los ítems actuales de la plataforma.
Inclusión de mensajes de “próximamente” en las secciones de noticias y eventos.            Ajustes de la interfaz de front end.
Se avanzó en el desarrollo de la plataforma en el servidor local
Se realizaron ajustes en la interfaz y la forma en que se despliega la información
Se realizaron avances en el formulario de registro, en el cual se corrigieron algunos errores. 
Se realizaron dos reuniones con el equipo de desarrollo de la Subdirección de Emprendimiento y Negocios, en las cuales se les indicaron algunas sugerencias con respecto a la forma en que serán desplegados los filtros del directorio digital y la inclusión de un logo que será desarrollado para promocionar una marca por parte de la Dirección de Desarrollo Empresarial y Empleo.
</t>
  </si>
  <si>
    <t>En etapa de desarrollo</t>
  </si>
  <si>
    <t>7837: Fortalecimiento en emprendimiento y desarrollo empresarial, para aumentar la capacidad productiva y económica de Bogotá</t>
  </si>
  <si>
    <t>Subdirección de Formalización, Intermediación y Regulación Empresarial</t>
  </si>
  <si>
    <t>Garantizar la participación y caracterización de unidades productivas de los pueblos y comunidades indígenas en todas su formas propias de gobierno, en eventos de comercialización e intermediación empresarial, de acuerdo con las convocatorias y los requisitos del sector de desarrollo económico, bajo un enfoque indígena y en el marco de sus economías propias.</t>
  </si>
  <si>
    <t xml:space="preserve">
Porcentaje de unidades productivas de los pueblos y comunidades indígenas en todas su formas propias de gobierno que se caracterizan y participan en en eventos de comercialización e intermediación empresarial, de acuerdo con las convocatorias y los requisitos del sector de desarrollo económico, bajo un enfoque indígena.</t>
  </si>
  <si>
    <t xml:space="preserve">
(Número de unidades productivas de los pueblos y comunidades indígenas en todas su formas propias de gobierno que se caracterizan y participan en en eventos de comercialización e intermediación empresarial bajo un enfoque indígena/Número de unidades productivas de los pueblos y comunidades indígenas en todas su formas propias de gobierno que se caracterizan y cumplen los requisitos para participar en en eventos de comercialización e intermediación empresarial, de acuerdo con las convocatorias y los requisitos del sector de desarrollo económico, bajo un enfoque indígena)*100</t>
  </si>
  <si>
    <t>Atención Cuatrienio 2016-2020: 144, se reporta solamente el No.de personas participantes, dado, que no se tiene el No. de remitidos por la Población</t>
  </si>
  <si>
    <t>1. Participaron 28 artesanos de la población indígena de las Localidades de Candelaria, suba, Engativá Usaquén, Chapinero y Fontibón;  en los mercados temporales ejecutados bajo la Estrategia de Bogotá a Cielo Abierto. 
2. Participaron 2 artesanos de la población indígena  en las ferias gastronómicas  en el mes  de marzo.
Pendiente finalización de estructuración de productos y asignación presupuestal a ejecutar.</t>
  </si>
  <si>
    <t>Subdirección de Emprendimiento y Negocios/Subdirección de Formalización, Intermediación y Regulación Empresarial</t>
  </si>
  <si>
    <t>Carlos Alberto Sánchez Retos/ Angélica María Segura Bonell</t>
  </si>
  <si>
    <t>Garantizar la sensibilización y formación en procesos de exportación a unidades productivas de los pueblos y comunidades indígenas en todas sus formas propias de gobierno,  bajo un enfoque indígena  y en el marco de sus economías propias</t>
  </si>
  <si>
    <t xml:space="preserve">(Número de sesiones de sensibilización en materia de comercialización empresarial con -al menos- una unidad productiva de los pueblos indígenas / Total de sesiones de sensibilización en materia de internacionalización empresarial)*100  </t>
  </si>
  <si>
    <t>177:Abrir nuevos mercados/segmentos comerciales para al menos 100 empresas , mi pymes y/o emprendimientos  con potencial exportador  y atracción de eventos , que permita la reactivación económica social</t>
  </si>
  <si>
    <t>Fortalecimiento de los sistemas productivos propios de los pueblos indígenas de acuerdo con sus usos y costumbres, buscando un desarrollo sostenible y sustentable de economía y alimentación soberania</t>
  </si>
  <si>
    <t>Garantizar la sensibilización y formación en temas de innovación de producto y comercialización a unidades productivas de los pueblos y comunidades indígenas en todas sus formas propias de gobierno, bajo un enfoque indígena  y en el marco de sus economías propias.</t>
  </si>
  <si>
    <t xml:space="preserve">(Número de sesiones de sensibilización en materia de innovación y comercialización de producto con -al menos- una unidad productiva de los pueblos indígenas / Total de sesiones de sensibilización en materia de innovación y comercialización de producto)*100  </t>
  </si>
  <si>
    <t xml:space="preserve">Se programaron sesiones de planeación para  definir la(s) acción(es) o actividad(es) específicas que se desarrollarán en la vigencia 2022 conforme a cada una de las acciones concertadas con la comunidad teniendo en cuenta el enfoque diferencial étnico. Así como el cronograma tentativo donde se determinen las fechas en las cuales se podrán realizar la(s) acción(es) o actividades específicas para la vigencia 2022 y el presupuesto destinado para la realización de la(s) acción(es) o actividades específicas para la vigencia 2022, asi:
*Se dará acceso prioritario al programa Diseño Bogotá 2022 a hasta tres (3) unidades productivas de la comunidad indigena, las cuales recibirán asistencia técnica en innovación y diversificación de productos, así como acompañamiento para fortalecer sus habilidades digitales para la comercialización de sus productos. Adicionalmente, hasta diez (10) unidades productivas de esta comunidad podrán acceder a los espacios de networking del programa, bajo temáticas específicas en innovación, diseño, medios de pago online, tendencias, entre otros. 
Además, se organizarán jornadas de sensibilización en Innovación de producto para todas las unidades productivas.
Esta propuesta será presentado a la comunidad en el mes de abril  de 2022 con el propósito de generar la armonización con el grupo étnico. 
	</t>
  </si>
  <si>
    <t>Garantizar la vinculación por demanda de los actores  pertenecientes a pueblos y comunidades indígenas en todas sus formas propias de gobierno , en los esquemas de fortalecimiento del Sistema de abastecimiento de alimentos (pequeños productores, campesinos, comercializadores, transportadores, tenderos, gastronomía, plazas de mercados, servicios logísticos, agricultores urbanos, mi pymes transformadores de alimentos etc.) , bajo un enfoque diferencial indígena y  en el marco de sus economías propias.</t>
  </si>
  <si>
    <t>Porcentaje de actores  perteneciente a pueblos y comunidades indígenas en todas sus formas propias de gobierno vinculados en los esquemas de fortalecimiento del Sistema de abastecimiento de alimentos</t>
  </si>
  <si>
    <t>(Número de actores  perteneciente a pueblos y comunidades indígenas en todas sus formas propias de gobierno vinculados en los esquemas de fortalecimiento del Sistema de abastecimiento de alimentos/Número de actores  perteneciente a pueblos y comunidades indígenas en todas sus formas propias de gobierno que solicitan participar en los esquemas de fortalecimiento del Sistema de abastecimiento de alimentos y cumplen los requisitos)*100</t>
  </si>
  <si>
    <t>Baja demanda para la vinculación en los espacios establecidos  en los  MC se  debe articular y gestionar espacios de divulgación por parte de la SDDE  para  dar a conocer la oferta al igual que se refiera  con otras instancias  a la población y el enlace del referente poblacional de la SAA población para dar a conocer el programa y acompañar  segun caracterización de productores para la vinculación al programa de MC</t>
  </si>
  <si>
    <t>182:Fortalecr al menos 8000 actores del sistema de abastecimiento distrital de alimentos, especialmente a los campesinos, y el fortalecimiento de sus organizaciones sociales.</t>
  </si>
  <si>
    <t xml:space="preserve"> 7846: Incremento de la sostenibilidad del Sistema de Abastecimiento y Distribución de Alimentos de Bogotá.</t>
  </si>
  <si>
    <t>Vincular por demanda unidades productivas agropecuarias de los pueblos y comunidades indígenas en todas su formas propias de gobierno ubicados en zona rural del Distrito Capital, en procesos productivos sostenibles y sustentables, en el marco de sus economías propias.</t>
  </si>
  <si>
    <t>Porcentaje de unidades productivas agropecuarias de los pueblos y comunidades indígenas en todas su formas propias de gobierno ubicadas en zona rural del Distrito Capital vinculadas a procesos productivos sostenibles y sustentables fortalecidas con asistencia técnica agropecuaria</t>
  </si>
  <si>
    <t>(Número de unidades productivas agropecuarias de los pueblos y comunidades indígenas en todas su formas propias fortalecidas con asistencia técnica agropecuaria ubicadas en zona rural del Distrito Capital vinculadas a procesos productivos sostenibles y sustentables/ Número de unidades productivas agropecuarias de los pueblos y comunidades indígenas en todas su formas propias de gobierno ubicadas en zona rural del Distrito Capital  vinculadas a procesos productivos sostenibles y sustentables que cumplen con los requisitos para ser fortalecidas con asistencia técnica agropecuaria</t>
  </si>
  <si>
    <t xml:space="preserve">Durante el segundo trimestre del año se sostuvieron cinco espacios con el Consejo Consultivo y de Concertación para Pueblos Indígenas; el 7 de abril, en la que se realizó una reunión técnica de armonización de la propuesta presentada por el grupo étnico y la metodología CONPES; el 4 de mayo se efectuó una reunión técnica en conjunto con el PNUD para la reformulación de la política pública Indígena; el 21 de mayo se llevó a cabo la sesión del Consejo Consultivo en la que se aprobó y concertó el plan de trabajo y el Acuerdo de Subvención de Bajo Valor - ASBV; el 26 de mayo y 22 de junio se adelantaron dos reuniones técnicas en las que se revisaron los documentos de los ASBV por parte del comité de los acuerdos. </t>
  </si>
  <si>
    <t>Garantizar el desarrollo de 7 ferias concertadas con los pueblos y comunidades indígenas en todas su formas propias de gobierno durante el cuatrienio, (En articulación entre IPES-Desarrollo Económico y Secretaría de Gobierno) , promoviendo estrategias presenciales y/o virtuales que incentiven la reinvención, generación de modelos de negocios y permitiendo la comercialización innovadora en el marco de sus economías propias.</t>
  </si>
  <si>
    <t>Numero de ferias desarrolladas con los pueblos indígenas  desde las cosmovisiones propias de los pueblos indígenas, promoviendo estrategias presenciales y/o virtuales que incentiven la reinvención, generación de modelos de negocios y permitiendo la comercialización innovadora.</t>
  </si>
  <si>
    <t>Sumatoria del Numero de ferias desarrolladas con los pueblos indígenas  desde las cosmovisiones propias de los pueblos indígenas, promoviendo estrategias presenciales y/o virtuales que incentiven la reinvención, generación de modelos de negocios y permitiendo la comercialización innovadora.</t>
  </si>
  <si>
    <t>7845:  Desarrollo de alternativas productivas para fortalecer la sostenibilidad ambiental, productiva y comercial de los sistemas productivos de la ruralidad de Bogotá D.C.</t>
  </si>
  <si>
    <t>Subsecretaría</t>
  </si>
  <si>
    <t>lnieto@desarrolloeconomico.gov</t>
  </si>
  <si>
    <t>En la matriz de concertación del art. 66 con otras formas de gobierno indígenas, el sector de Desarrollo Económico señaló la siguiente información frente al presupuesto para la acción así:  
15.000.000 por feria*
(El sector garantizará en términos presupuestales, la cobertura por demanda del producto esperado.)(*Valor percapita o por unidad estimado - valor indicativo)
Teniendo en cuenta que las ferias deben ser desarrolladas por IPES y la SDDE, se acordó con la Secretaría de Planeación y la SAE, la generación de dos indicadores para verificar el avance del cumplimiento de la acción de cada una de las entidades por separado. De esta manera si bien se concertaron 7 ferias por año, el sector tiene presupuestado realizar 8 ferias durante el cuatrienio</t>
  </si>
  <si>
    <t>Realizar la concertación con las autoridades de los pueblos indígenas víctimas del conflicto armado presentes en Bogotá y todas sus formas de gobierno propio sobre la actualización de la oferta en el Plan de Acción Distrital y en la formulación del capítulo indígena del Plan de retornos y reubicaciones étnico, conforme lo establecido en el Decreto 4633 de 2011.</t>
  </si>
  <si>
    <t xml:space="preserve">Plan de Acción Distrital (PAD) concertado con la MPIV </t>
  </si>
  <si>
    <t xml:space="preserve">(Concertación PAD ejecutada con la MPIV/Concertación PAD planeada con la MPIV)*100 </t>
  </si>
  <si>
    <t xml:space="preserve">Realizar el 100% del proceso de concertación con la Mesa de Pueblos Indígenas Víctimas (MPIV) para la actualización del Plan de Acción Distrital (PAD) 2022.  </t>
  </si>
  <si>
    <t xml:space="preserve">
La Alta Consejería garantizará el presupuesto necesario  para la implementación  de las acciones de su competencia acordadas en la actualización del PAD y del Plan de Retornos y Reubicaciones.</t>
  </si>
  <si>
    <t xml:space="preserve">
No aplica la anualización de la meta para la vigencia 2022, toda vez, este proceso de concertación se surtió en su totalidad durante el año 2021. 
</t>
  </si>
  <si>
    <t xml:space="preserve">
No aplica la anualización de la meta para la vigencia 2023, toda vez, este proceso de concertación se surtió en su totalidad durante el año 2021. 
</t>
  </si>
  <si>
    <t xml:space="preserve">
No aplica la anualización de la meta para la vigencia 2024, toda vez, este proceso de concertación se surtió en su totalidad durante el año 2021. 
</t>
  </si>
  <si>
    <t xml:space="preserve">Los avances se presentan de manera acumulada en el reporte a partir del tercer trimestre del año 2021. </t>
  </si>
  <si>
    <t xml:space="preserve">
En sesión ordinaria de la Mesa de Pueblos Indígenas Víctimas (MPIV) desarrollada el día 3 de mayo se estructura la metodología y agenda de actividades para el proceso de concertación del Plan de Acción Distrital (PAD). Luego de esto, entre los meses de junio y julio se socializan las propuestas elaboradas por la MPIV en el marco de jornadas anteriores. Así mismo se definen las delegaciones de los pueblos y las personas que se sentaran con las entidades para desarrollar el proceso de concertación de las propuestas formuladas para la actualización del PAD. 
</t>
  </si>
  <si>
    <t xml:space="preserve">Se lleva a cabo el 100% de la concertación de la actualización del PAD 2022, con un total de 77 propuestas tramitadas, y 69 acciones acordadas con 12 entidades.  </t>
  </si>
  <si>
    <t xml:space="preserve">La Alta Consejería de Paz, Víctimas y Reconciliación (ACPVR) coordinó durante la vigencia 2021 la concertación de la actualización del Plan de Acción Distrital (PAD) 2022 con la Mesa de Pueblos Indígenas Víctimas (MPIV), en concordancia con lo establecido en el Decreto 512 de 2019 “por medio del cual se adopta el Protocolo de Participación Efectiva de las Víctimas del Conflicto Armado en la Ciudad de Bogotá”. A continuación, se dan a conocer las acciones desarrolladas para dar cumplimiento a esta acción afirmativa:
• La Mesa de Pueblos Indígenas Víctimas (MPIV) formuló un total de 77 propuestas dirigidas a 16 de las 21 entidades que conforman el Sistema Distrital de Atención, Asistencia y Reparación Integral a las Víctimas (SDARIV), con el propósito de llevar a cabo el proceso de concertación de actualización del PAD 2022. 
• Luego de esto, la ACPVR remitió a las 16 entidades cada una de las propuestas elaboradas por la MPIV y convocó a sesiones de trabajo presenciales en la Casa de Pensamiento Indígena, con el fin de facilitar un proceso de diálogo entre las delegaciones de los pueblos indígenas pertenecientes a la Mesa y las delegaciones de las entidades. Dicho diálogo estuvo orientado a establecer acuerdos que garantizaran la inclusión y participación de los pueblos indígenas en la actualización y/o implementación de las metas PAD 2022 de acuerdo a la oferta presentada por las entidades y su competencia para ejecución. 
A continuación, se dan a conocer las entidades con las cuales se desarrolló este proceso, así como las fechas de las sesiones presenciales y el número de acciones concertadas:
1. ACPVR: 2 y 15 de septiembre. 24 acciones acordadas
2. SDMujer: 30 de agosto. 9 acciones acordadas
3. IDARTES: 15 de septiembre. 2 acciones acordadas
4. IDPAC: 30 de agosto. 4 acciones acordadas
5. IDRD: 26 de agosto. 3 acciones acordadas
6. SCRD: 26 de agosto. 0 acciones acordadas 
7. SDG: 03 de septiembre. 5 acciones acordadas
8. CVP: 24 de agosto. 2 acciones acordadas.
9. SDHT: 24 de agosto. 1 acción acordada
10. SDS: 23 de agosto. 2 acciones acordadas
11. SDSCJ: 23 de agosto. 4 acciones acordadas
12. SED: 24 de agosto. 7 acciones acordadas.
13. SDIS: 31 de agoto. 4 acciones acordadas.
14. IPES: 3 de septiembre. 0 acciones acordadas
15. SDDE: 3 de septiembre. 0 acciones acordadas
16. SDP: 3 de septiembre. 0 acciones acordadas
• En línea con lo anterior, se recibieron un total de 77 propuestas para las metas PAD y posibles nuevas metas; frente a las cuales, hubo acuerdos en términos de su implementación, integración o ejecución parcial de un total de 69, teniendo como respuestas negativas en razón a sus competencias o inviabilidad técnica, administrativa, operativa o financiera para 8 propuestas. Como forma de seguimiento a los acuerdos establecidos se cuenta con las actas aprobadas durante cada una de las sesiones desarrolladas, así como la construcción de un instrumento de seguimiento consolidado por parte de la ACPVR en el cual se establecen los criterios a tener en cuenta para garantizar la implementación de lo acordado.
</t>
  </si>
  <si>
    <t xml:space="preserve">Durante el desarrollo de cada una de las sesiones se contó con la asistencia del Ministerio Público a través de la Procuraduría Delegada para el Apoyo a las Víctimas del Conflicto Armado y los Desmovilizados, quien garantizo la transparencia del proceso y la adecuada participación de las víctimas; así mismo, realizó el seguimiento a las entidades que no atendieron la convocatoria citada, con el propósito de esclarecer sus motivos o las acciones a seguir frente a las propuestas que fueron formuladas desde la MPIV.
SCRD: El sector cultura, en cabeza de la Secretaría de Cultura, Recreación y Deporte, fue convocado a jornada presencial el día 26 de agosto a las 8:00 a.m. con el propósito de concertar las propuestas realizadas por parte de la MPIV. La SCRD no asiste de manera presencial y remite respuesta en razón a los propuesto a través del oficio 20212100095301 firmado por el Director de Asuntos   Locales   de   Participación   Alejandro   Franco   Plata. El Ministerio Público realiza pronunciamiento y requiere que se estipule en el acta de la sesión que “solicita copia  de  la  respuesta  enviada  por  la secretaria  de  cultura  y  copia  del  acta  de  la  sesión  de  concertación,  considera  de  igual forma que este espacio se debió haber atendido por parte de la secretaria de cultura y exigirá su presencia para que brinden las explicaciones pertinentes.” La ACPVR envía los insumos requeridos por parte de la procuraduría delegada y remite oficio realizando nuevamente convocatoria para su asistencia presencial, la SCRD no realiza concertación y tampoco asiste a la convocatoria citada.
SDDE e IPES: El Sector de Desarrollo Económico fue convocado para la sesión el 3 de septiembre, por solicitud de la MPIV dicha citación fue aplazada en 2 ocasiones por motivos de agenda interna. En la última sesión establecida para la concertación de las propuestas con la Secretaría Distrital de Desarrollo Económico, la entidad no hace presencia y los delegados y autoridades de la MPIV levantan la sesión sin llegar a un acuerdo, informan que no se concertara ninguna de las propuesta con el IPES ya que la SDDE que es cabeza de sector no se encuentra presente.
SDP: La propuesta realizada para la Secretaría Distrital de Planeación: “Formular concertadamente con la MPIV variables e indicadores diferenciales para población indígena e incluir en el Sistema de Información distrital de víctimas en articulación con las entidades del SDARIV.” fue trasladada hacia la Alta Consejería de Paz, Víctimas y Reconciliación, previa aprobación de la MPIV, en razón a la competencia de la entidad para atender a lo propuesto, razón por la cual, esta se abordó durante las jornadas de concertación con la ACPVR y no se realizo jornadas de concertación con la SDP.
A la fecha las acciones concertadas se encuentran en proceso de implementación de acuerdo a las actividades que se requieren adelantar durante la actual vigencia y se establecieron aquellas que se implementaran a partir del 2022, el seguimiento a las concertaciones se realizara a través de la herramienta propuesta desde la ACPVR que fue socializada con la MPIV.
</t>
  </si>
  <si>
    <t xml:space="preserve">299. Desarollar acciones y procesos de asistencia, atención, reparación integral y participación para las víctimas del conflicto armado, en concordancia con las obligaciones y disposiciones legales establecidas para el Distrito Capital. </t>
  </si>
  <si>
    <t>7871 - Construcción de Bogotá Región como territorio de paz para las víctimas y la reconciliación.</t>
  </si>
  <si>
    <t>Gestión Pública</t>
  </si>
  <si>
    <t xml:space="preserve">Secretaría General - Oficina de la Alta Consejería de Paz, Víctimas y Reconciliación </t>
  </si>
  <si>
    <t xml:space="preserve">Dirección de Reparación Integral </t>
  </si>
  <si>
    <t>Karen Poveda</t>
  </si>
  <si>
    <t>kapoveda@alcaldiabogota.gov.co</t>
  </si>
  <si>
    <t xml:space="preserve">
Atendido a la acción concertada, luego de un proceso de revisión técnica se decide fragmentar la acción en dos indicadores, puesto que estos obedecen a procesos distintos, y responden a alcances diferentes:
1. Concertación del proceso de actualización del PAD 2020
2. Capítulo Indígena del Plan de Retornos y Reubicaciones Étnico 
Por otro lado, se envía como evidencia al presente seguimiento las actas del proceso de concertación; así como, la matriz con cada una de las acciones concertadas. 
</t>
  </si>
  <si>
    <t xml:space="preserve">Reformular cuatro (4) políticas públicas étnicas	Reformulación de la Política Publica Indígena garantizando las condiciones y los medios para la participación e inclusión de todas las formas de Gobierno Propio de los Pueblos Indígenas que perviven en Bogotá.    .
</t>
  </si>
  <si>
    <t>Política Pública Distrital para el Reconocimiento de la Diversidad Cultural, la garantía, la protección y el restablecimiento de los Derechos de la Población Raizal en Bogotá</t>
  </si>
  <si>
    <t>Política Pública Distrital para el grupo étnico Rrom o Gitano en el Distrito Capital</t>
  </si>
  <si>
    <t>Política Pública Distrital para el reconocimiento de la diversidad cultural y la garantía de los derechos de los Afrodescendientes</t>
  </si>
  <si>
    <t>Pueblo Palenquero
Se retomanlos lineamientos de la Política Pública Distrital para el reconocimiento de la diversidad cultural y la garantía de los derechos de los Afrodescendientes</t>
  </si>
  <si>
    <t>Decreto 554 de 2011, Artículo 5°</t>
  </si>
  <si>
    <t>Decreto 543 de 2011, Artículo 6°</t>
  </si>
  <si>
    <t>Decreto 582 de 2011, Artículo 5°</t>
  </si>
  <si>
    <t>Decreto 151 de 2008, Artículo 4°</t>
  </si>
  <si>
    <t>Ejes estructurantes</t>
  </si>
  <si>
    <t>Líneas de acción</t>
  </si>
  <si>
    <t>Lineamientos</t>
  </si>
  <si>
    <t>1. Eje de Cultura e Identidad Raizal</t>
  </si>
  <si>
    <t xml:space="preserve">1.1 Reconocimiento, visibilización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visibilización, afianzamiento y promoción de sus formas de vida, cosmovisión, usos, costumbres y prácticas culturales. </t>
  </si>
  <si>
    <t>1.1 Garantizar acciones para la pervivencia, permanencia y fortalecimiento de la autonomía para la gobernabilidad de los pueblos indígenas y sus instituciones representativas en la ciudad, de conformidad con el Derecho Mayor, la Ley de Origen y la Ley Natural en armonía con la Constitución y la ley.</t>
  </si>
  <si>
    <t>1. Mejoramiento de la calidad de vida de la población afrodescendiente del Distrito Capital.</t>
  </si>
  <si>
    <t>1.2 Fomento y desarrollo de la cultura Raizal a través de medidas y estrategias que garanticen su preservación, protección y transmisión a las diferentes generaciones de Raizales, especialmente jóvenes, niñas y niños residentes en la capital.</t>
  </si>
  <si>
    <t>1.2 Garantizar la construcción de mecanismos de coordinación entre el sistema de justicia propia de los pueblos indígenas y el sistema de justicia ordinaria; de tal manera que se garantice, proteja, restituya y restablezca el derecho al ejercicio pleno de la autonomía, del gobierno y de la justicia propia indígena en la ciudad.</t>
  </si>
  <si>
    <t>1. Eje integridad étnica y cultural</t>
  </si>
  <si>
    <t>2. Fortalecimiento de la cultura de la población afrodescendiente.</t>
  </si>
  <si>
    <t>1.3 Garantía para la consolidación y conservación de los valores éticos y espirituales del pueblo Raizal, conservando la esencia que lo ha caracterizado ancestralmente.</t>
  </si>
  <si>
    <t>1.3 Garantizar a las autoridades indígenas legítimamente reconocidas por sus pueblos de origen, Organizaciones Nacionales y Cabildos Indígenas en su calidad de entidades públicas de carácter especial, sus procesos de autonomía política, legislativa, jurisdiccional, jurídica, administrativa, fiscal y financiera de carácter interno en la ciudad, de conformidad con el Derecho Mayor, la Ley de Origen y la Ley Natural, en armonía con la Constitución y la jurisprudencia que rige el Distrito Capital.</t>
  </si>
  <si>
    <t>2. Eje Inclusión y no discriminación</t>
  </si>
  <si>
    <t>3. Garantía del ejercicio de los derechos de los afrodescendientes, con énfasis en los derechos humanos y en el reconocimiento de los derechos históricos y contemporáneos como grupo étnico.</t>
  </si>
  <si>
    <t>1.4 Promoción del Reconocimiento distrital, nacional e internacional del patrimonio tangible e intangible del Pueblo Raizal, representado en sus diferentes expresiones, como parte del legado cultural de este pueblo al patrimonio de Bogotá y de la Nación.</t>
  </si>
  <si>
    <t>2.1 Garantizar la participación e interlocución de los pueblos indígenas en las decisiones administrativas y legislativas susceptibles de afectarlos en su plan de vida, a través de la aplicación del derecho fundamental y colectivo a la consulta previa, libre e informada, para garantizar su permanencia y pervivencia, la preservación de la integridad étnica, social, económica y cultural en el Distrito.</t>
  </si>
  <si>
    <t>3. Eje Desarrollo Económico</t>
  </si>
  <si>
    <t>4. Promoción de la construcción de relaciones de entendimiento intercultural entre los afrodescendientes y el conjunto de la población bogotana.</t>
  </si>
  <si>
    <t>1.5 Reconocimiento y valoración del conocimiento tradicional y propiedad intelectual, biológica y energética del Pueblo Raizal.</t>
  </si>
  <si>
    <t>2.2. Garantizar la participación entendida como acción política organizada de los pueblos indígenas en espacios de toma de decisiones y concertación política, cultural, social, económica y ambiental para que puedan incidir como pueblos milenarios en el conjunto de decisiones públicas, en pro de la pervivencia y permanencia cultural como pueblos en la ciudad.</t>
  </si>
  <si>
    <t>4. Eje de Educación</t>
  </si>
  <si>
    <t>5. Toma de medidas eficaces, especialmente en las esferas de la enseñanza, la educación, la cultura, y la información para combatir los prejuicios que conduzcan a la discriminación racial de los afrodescendientes.</t>
  </si>
  <si>
    <t>1.6 Garantía para la construcción de relaciones de entendimiento intercultural entre los Raizales y el conjunto de la población bogotana.</t>
  </si>
  <si>
    <t>2.3 Garantizar instancias propias de participación e interlocución de los pueblos indígenas en lo distrital y local de conformidad con el marco de reconocimiento a sus derechos, espacios generados desde las instituciones representativas, sus autoridades y aquellos espacios que se creen de manera concertada entre autoridades distritales y gobierno propio de los pueblos indígenas.</t>
  </si>
  <si>
    <t>5. Eje Salud</t>
  </si>
  <si>
    <t>6. Reconocimiento y apoyo a las iniciativas de los afrodescendientes, relacionadas con la acción política no violenta, la resistencia civil y la solución política del conflicto armado.</t>
  </si>
  <si>
    <t>1.7 Promoción de la condición trilingüe de los Raizales para su inclusión en programas culturales y educativos.</t>
  </si>
  <si>
    <t>6. Eje Seguridad Social y Alimentaria</t>
  </si>
  <si>
    <t>7. Promoción de relaciones de corresponsabilidad social, transparencia y confianza de la administración distrital y los afrodescendientes.</t>
  </si>
  <si>
    <t>2. Eje de Participación y Autodeterminación Raizal</t>
  </si>
  <si>
    <t>2.1 Inclusión real y efectiva de representantes de la comunidad Raizal, residente en Bogotá, en las instancias de participación, planificación, toma de decisiones, seguimiento y control de las materias que los afecten.</t>
  </si>
  <si>
    <t>7. Eje de Hábitat</t>
  </si>
  <si>
    <t>8. Reconocimiento y apoyo a las dinámicas socioculturales, económicas y organizativas particulares de los afrodescendientes, incluyendo las perspectivas de género y generacionales.</t>
  </si>
  <si>
    <t>2.2. Garantía de acciones de participación de las mujeres y los hombres Raizales, como acción política organizada para su empoderamiento en el ejercicio de su ciudadanía diferenciada que incida en las decisiones públicas que las/os afecten, relativas a sus derechos, necesidades e intereses.</t>
  </si>
  <si>
    <t>8. Eje de Género y Generaciones</t>
  </si>
  <si>
    <t>2.3 Garantía de la participación de la comunidad Raizal en las decisiones que afecten su desarrollo cultural, político, ambiental y económico a través de la Consulta Previa, Libre e Informada como derecho fundamental para la preservación de la integridad étnica, social, económica y cultural de la comunidad Raizal.</t>
  </si>
  <si>
    <t>3.4 Promoción de procesos de investigación cultural para recuperar, proteger, preservar, mantener, transmitir y proyectar las prácticas y expresiones culturales de los pueblos indígenas, a partir de sus conocimientos ancestrales y saberes tradicionales, en coordinación y concertación con las autoridades de cada pueblo.</t>
  </si>
  <si>
    <t>9. Eje Goce, Disfrute de Derechos, Adecuación Institucional y Participación</t>
  </si>
  <si>
    <t>2.4 Fortalecimiento al proceso organizativo de los Raizales en Bogotá para garantizar el ejercicio ciudadano de participación.</t>
  </si>
  <si>
    <t>2.5 Garantía de las condiciones y oportunidades de participación, en materia de información, comunicación, movilización y formación, para el ejercicio efectivo y el cumplimiento de los derechos reconocidos a todos los ciudadanos y las ciudadanas del país, y los derechos especiales reconocidos al pueblo Raizal.</t>
  </si>
  <si>
    <t>3. Eje de Educación Raizal</t>
  </si>
  <si>
    <t>3.1 Promoción de proyectos pedagógicos en los que se consideren las necesidades particulares de la población Raizal, reconociendo la diversidad, su acceso a todos los niveles de la educación y propiciando el respeto mutuo entre las personas de culturas diferentes, a través de la Secretaría Distrital de Educación.</t>
  </si>
  <si>
    <t>3.2 Inclusión de la variable étnica Raizal dentro de los programas de formación de docentes que se desarrollen en el Distrito.</t>
  </si>
  <si>
    <t>4.2 Construcción e implementación de un modelo de educación intercultural para los pueblos indígenas, que incluya niveles de educación propia, diseños curriculares, capacitación a docentes, diseño de material didáctico, investigación, seguimiento y evaluación.</t>
  </si>
  <si>
    <t>3.3 Garantía para el acceso y permanencia de las niñas, los niños, los jóvenes y los/as adultos/as Raizales a la educación básica primaria, secundaria, media y superior en las instituciones educativas del Distrito o en aquellas privadas con las que se establezcan convenios, para su participación de manera diferenciada, aplicando el sistema de cuotas para Raizales en los programas de admisión especial para grupos étnicos.</t>
  </si>
  <si>
    <t>4.3 Desarrollo e implementación de procesos de investigación pedagógica concertados y consultados con las comunidades para permitir que las personas pertenecientes a los pueblos indígenas puedan adquirir, transmitir y compartir conocimientos propios y de la otra cultura para un buen vivir.</t>
  </si>
  <si>
    <t>4. Eje de Salud</t>
  </si>
  <si>
    <t>4.1 Promoción del ejercicio efectivo del derecho a la salud de la población Raizal a través de su inclusión en el diseño e implementación de la política pública intercultural de Salud y en los planes, programas y proyectos que se desarrollen en el Distrito, con enfoque diferencial.</t>
  </si>
  <si>
    <t>5. Eje de Desarrollo Económico Raizal</t>
  </si>
  <si>
    <t>5.1 Diseño e implementación de programas y proyectos con apoyo técnico y financiero, para fomentar las actividades productivas y económicas propias de los Raizales residentes en el Distrito Capital, así como otras derivadas de los programas distritales para el fomento de la empleabilidad, el autoempleo y el emprendimiento, de manera que se mejoren los ingresos familiares y las condiciones de vida de los Raizales.</t>
  </si>
  <si>
    <t>5.2 Inclusión de la producción artística Raizal como forma de emprendimiento y empleabilidad propio de los raizales.</t>
  </si>
  <si>
    <t>4.6 Generación de procesos de construcción de interculturalidad con y entre los pueblos indígenas y la ciudadanía en general mediante el diseño y puesta en marcha de proyectos y estrategias educativas y de comunicación que propicien la convivencia ciudadana.</t>
  </si>
  <si>
    <t>5.3 Promoción de la condición trilingüe de los Raizales para su inclusión en programas educativos, de turismo y desarrollo económico en el Distrito, como un medio de empleabilidad y de productividad.</t>
  </si>
  <si>
    <t>5.1 Fortalecimiento de los sistemas productivos propios de los pueblos indígenas de acuerdo con sus usos y costumbres, buscando un desarrollo sostenible y sustentable de economía y alimentación soberana.</t>
  </si>
  <si>
    <t>6. Eje de Inclusión y no discriminación del Raizal</t>
  </si>
  <si>
    <t>6.1 Establecimiento de medidas eficaces, especialmente en las esferas de la cultura, la educación y la información, para combatir los prejuicios, estereotipos y prácticas sociales y simbólicas de discriminación e inequidad hacia la comunidad Raizal, para garantizar el respeto por la diversidad étnica y cultural distrital.</t>
  </si>
  <si>
    <t>5.2 Implementación de estrategias que promuevan y garanticen la inclusión laboral de los pueblos indígenas, bajo un enfoque diferencial en el sector público y privado.</t>
  </si>
  <si>
    <t>6.2 Promoción de relaciones de confianza y entendimiento entre el Distrito Capital, los Raizales y su organización.</t>
  </si>
  <si>
    <t>5.3 Apoyo técnico y financiero para implementar y fomentar las actividades productivas y económicas tradicionales y contemporáneas, propias de los pueblos indígenas a través de la creación y fortalecimiento de famiempresas, microempresas, empresas asociativas y otras formas comunitarias de producción.</t>
  </si>
  <si>
    <t>6.3 Inclusión del componente de género y generación en todas las acciones que desarrollen e implementen la Política y el Plan de Acciones Afirmativas.</t>
  </si>
  <si>
    <t>5.4 Aplicación e implementación de medidas especiales para salvaguardar la propiedad intelectual de la producción de los pueblos indígenas, evitando la emulación, apropiación de su conocimiento y trabajo en forma indebida.</t>
  </si>
  <si>
    <t>6.4 Promover la adecuación de los procesos y procedimientos administrativos con enfoque diferencial en el marco de la democratización de la contratación y demás disposiciones que regulan la materia.</t>
  </si>
  <si>
    <t>5.5 Generación de canales de comercialización indígena atendiendo los procesos de producción, transformación, distribución y comercialización propios de los pueblos, de acuerdo con las dinámicas de mercado y economía indígena presentes en el Distrito y la región.</t>
  </si>
  <si>
    <t>7. Eje de Protección y Desarrollo Integral Raizal</t>
  </si>
  <si>
    <t>7.1 En este eje se incluye la protección de la seguridad alimentaria y nutricional de la población Raizal acorde a su cultura y la protección de sus condiciones de subsistencia.</t>
  </si>
  <si>
    <t>5.6 Definición de estrategias de capacitación y formación para la inserción laboral y el óptimo desarrollo de las dinámicas productivas, partiendo de las características socioculturales de los pueblos indígenas.</t>
  </si>
  <si>
    <t>7.2 Incorporar concepciones de desarrollo propio del pueblo Raizal a los programas, planes y proyectos que en el Distrito se adopten y se desarrollen en su beneficio.</t>
  </si>
  <si>
    <t>6.1 Incorporación de las características culturales y particulares de la población indígena al Modelo de Atención Integral en Salud de Bogotá, D. C., y diseño de las rutas de atención que correlacionen la medicina ancestral y la medicina facultativa, y una vez aprobado el Sistema Integral de Salud de Pueblos Indígenas –SISPI-, por parte del Gobierno Nacional, el Distrito garantizará su implementación.</t>
  </si>
  <si>
    <t>7.3 Reconocimiento de la justicia económica con un compromiso público de garantizar la superación de la desigualdad económica y la exclusión política para lograr el apropiado desarrollo humano de este grupo étnico.</t>
  </si>
  <si>
    <t>6.2 Atención integral en salud y cobertura total del Régimen Subsidiado para la población indígena, exceptuando los casos definidos en el artículo 5 de la Ley 691 de 2001.</t>
  </si>
  <si>
    <t>6.3 Coordinar con los pueblos indígenas, su participación en los diferentes espacios de concertación del sector, con el propósito de garantizar su inclusión en las instancias de decisión, en los temas referentes al mejoramiento de su calidad de vida y salud.</t>
  </si>
  <si>
    <t>6.4 Prestación adecuada y oportuna de todas las actividades e intervenciones contenidas en el Plan Obligatorio de Salud –POS-; en cuanto a la ejecución del Plan de Intervenciones Colectivas PIC. Las acciones a desarrollar deberán concertarse con las autoridades y organizaciones indígenas y su ejecución se podrá realizar a través de convenios que realicen las ESE con las IPS indígenas, dependiendo de su naturaleza.</t>
  </si>
  <si>
    <t>6.5 Apoyo a procesos de estudios e investigación para la construcción y actualización de los perfiles epidemiológicos y el Plan Obligatorio de Salud indígena, bajo la tutela y dirección de los pueblos indígenas, en coordinación con los equipos de Análisis de Situación de Salud de las Empresas Sociales del Estado que contratan el Plan de Intervenciones Colectivas. En el caso de posibles modificaciones del Plan Obligatorio de Salud, las mismas deberán ser concertadas con el Ministerio de la Protección Social.</t>
  </si>
  <si>
    <t>6.6 Apoyo en el diseño y funcionamiento de la Institución Prestadora de Servicios de Salud (IPS) de los pueblos y autoridades indígenas de Bogotá en articulación con los procesos de prestación de servicios a la EPS pública distrital.</t>
  </si>
  <si>
    <t>6.7 Definición de mecanismos administrativos, de coordinación y control entre las instituciones de salud distrital, los Cabildos Indígenas de Bogotá y los territorios ancestrales, que permitan el aseguramiento y el derecho a la atención en salud de todos los indígenas presentes en el Distrito para lograr una cobertura total.</t>
  </si>
  <si>
    <t>6.8 Creación de estrategias de coordinación y control entre los sistemas de salud propia y el sistema distrital de salud para el uso de plantas y prácticas ancestrales de conformidad al Derecho Mayor.</t>
  </si>
  <si>
    <t>6.9 Apoyo a la creación y sostenimiento de cultivos de plantas medicinales de acuerdo con el pensamiento y prácticas ancestrales y sostenibles de los pueblos indígenas de manera permanente, para el servicio y necesidades en salud de las comunidades indígenas.</t>
  </si>
  <si>
    <t>7.1 Implementación de medidas de atención y protección integral a través de programas, planes y proyectos desde la cosmovisión indígena y sus derechos diferenciales a los grupos etareos de los pueblos indígenas, para prevenir y atender las situaciones de vulnerabilidad social.</t>
  </si>
  <si>
    <t>7.2 Desarrollo de acciones transectoriales y priorización para la atención integral de la población indígena en situación de desplazamiento.</t>
  </si>
  <si>
    <t>7.3 Implementación de las medidas que se definen en el marco de la Sentencia T-025 de 2004 y sus Autos de seguimiento, para la población indígena en Bogotá, en coordinación con el nivel nacional.</t>
  </si>
  <si>
    <t>7.4 Implementación de acciones concertadas entre los pueblos indígenas, el gobierno distrital y nacional para garantizar la atención integral diferencial a las víctimas de la violencia y a la población desplazada para el retorno, reasentamiento o ubicación definitiva en el Distrito Capital.</t>
  </si>
  <si>
    <t>7.5 Garantía para la implementación de medidas de protección integral que tengan en cuenta los derechos diferenciales de los sujetos de protección especial al interior de los pueblos indígenas, concertadas de acuerdo con sus particularidades culturales.</t>
  </si>
  <si>
    <t>7.6 Diseño e implementación de rutas de atención diferencial a los servicios sociales del Estado para los pueblos indígenas.</t>
  </si>
  <si>
    <t>7.7 Fortalecimiento y protección de la familia y el tejido social indígena, desde los derechos diferenciales mediante planes, programas y proyectos que permitan fomentar el libre desarrollo integral y la pervivencia cultural de los pueblos indígenas en la ciudad.</t>
  </si>
  <si>
    <t>8.1 Apoyo a programas, planes y proyectos de iniciativa de los pueblos indígenas, asegurando su articulación y priorización con los ejercicios de producción local, en vía a un ejercicio de soberanía alimentaria.</t>
  </si>
  <si>
    <t>8.2 Diseño e implementación de medidas en el aseguramiento de la calidad y eficiencia del sistema de abastecimiento del Distrito, promoviendo el no uso de productos o cultivos transgénicos en zonas rurales y urbanas en el Distrito.</t>
  </si>
  <si>
    <t>8.3 Creación de medidas que garanticen y fomenten canales de distribución y fortalecimiento de alianzas comerciales entre el Distrito y los territorios de origen, y la creación de centros de abastecimiento para la promoción y el acceso a los alimentos propios de los pueblos indígenas.</t>
  </si>
  <si>
    <t>8.5 Apoyo técnico y financiero a procesos agropecuarios de los pueblos indígenas que estimulen la producción en el Distrito, teniendo en cuenta los usos y costumbres y su organización comunitaria y territorial.</t>
  </si>
  <si>
    <t>8.6 Generación de bancos de semillas, plantas y otras especies nativas para el fomento de su protección e intercambio, de acuerdo con el saber y la práctica ancestral de los pueblos indígenas.</t>
  </si>
  <si>
    <t>8.7 Adecuación de programas y proyectos distritales de Seguridad Alimentaria dirigidos a los pueblos indígenas de acuerdo con sus usos y costumbres y sus requerimientos culturales, mediante la apropiación de una cultura alimentaria.</t>
  </si>
  <si>
    <t>9.1 Promover y facilitar la participación de las organizaciones y pueblos indígenas legítimamente reconocidas/os en el Distrito, en los procesos de administración de las áreas protegidas del orden distrital a través de la inclusión de parámetros diferenciales en las normas aplicables y en los procesos de selección que correspondan.</t>
  </si>
  <si>
    <t>9.2 Apoyo a la gestión para la recuperación y repatriación del patrimonio cultural material de los pueblos indígenas.</t>
  </si>
  <si>
    <t>9.3 Garantía para la inclusión de la visión, derecho y prácticas ancestrales Muiscas en los instrumentos de planeamiento que desarrollen el Plan de Ordenamiento Territorial en los territorios que los afecten.</t>
  </si>
  <si>
    <t>9.4 Identificación, caracterización y resignificación del territorio indígena Muisca en la ciudad, con el fin de recuperar la memoria y práctica ancestral.</t>
  </si>
  <si>
    <t>9.6 Reconocimiento y promoción de la producción social del hábitat propio de las culturas indígenas, con énfasis en oferta de vivienda con criterios de dignidad adecuados a las cosmovisiones, usos y costumbres de los pueblos indígenas, con enfoque diferencial en los criterios de asignación de subsidios de vivienda.</t>
  </si>
  <si>
    <t>9.7 Garantía, fomento y apoyo de espacios colectivos adecuados para la realización de prácticas ancestrales y espirituales, como casas de pensamiento, y acceso a los espacios públicos para el fortalecimiento de la identidad cultural de los pueblos indígenas.</t>
  </si>
  <si>
    <t>Política</t>
  </si>
  <si>
    <t>RAIZAL</t>
  </si>
  <si>
    <t>INDÍGENAS</t>
  </si>
  <si>
    <t>RROM</t>
  </si>
  <si>
    <t>AFRODESCENDIENTES</t>
  </si>
  <si>
    <t>PALENQUEROS</t>
  </si>
  <si>
    <t>Raizal</t>
  </si>
  <si>
    <t>Rrom</t>
  </si>
  <si>
    <t>Afrodescendientes</t>
  </si>
  <si>
    <t>Palenqueros</t>
  </si>
  <si>
    <t>_1._Eje_de_Cultura_e_Identidad_Raizal</t>
  </si>
  <si>
    <t>_2._Eje_de_Participación_y_Autodeterminación_Raizal</t>
  </si>
  <si>
    <t>_3._Eje_de_Educación_Raizal</t>
  </si>
  <si>
    <t>_4._Eje_de_Salud</t>
  </si>
  <si>
    <t>_5._Eje_de_Desarrollo_Económico_Raizal</t>
  </si>
  <si>
    <t>_6._Eje_de_Inclusión_y_no_discriminación_del_Raizal</t>
  </si>
  <si>
    <t>_7._Eje_de_Protección_y_Desarrollo_Integral_Raizal</t>
  </si>
  <si>
    <t>_1._Camino_de_gobierno_propio_y_autonomía</t>
  </si>
  <si>
    <t>_2._Camino_de_Consulta_Previa,_participación_y_concertación</t>
  </si>
  <si>
    <t>_3._Camino_de_identidad_y_cultura</t>
  </si>
  <si>
    <t>_4._Camino_de_educación_propia_e_intercultural</t>
  </si>
  <si>
    <t>_5._Camino_de_economía_indígena</t>
  </si>
  <si>
    <t>_6._Camino_de_salud_y_medicina_ancestral</t>
  </si>
  <si>
    <t>_7._Camino_de_Protección_y_Desarrollo_Integral</t>
  </si>
  <si>
    <t>_8._Camino_hacia_la_soberanía_y_la_seguridad_alimentaria</t>
  </si>
  <si>
    <t>_9._Camino_territorio</t>
  </si>
  <si>
    <t>_1._Eje_integridad_étnica_y_cultural</t>
  </si>
  <si>
    <t>_2._Eje_Inclusión_y_no_discriminación</t>
  </si>
  <si>
    <t>_3._Eje_Desarrollo_Económico</t>
  </si>
  <si>
    <t>_4._Eje_de_Educación</t>
  </si>
  <si>
    <t>_5._Eje_Salud</t>
  </si>
  <si>
    <t>_6._Eje_Seguridad_Social_y_Alimentaria</t>
  </si>
  <si>
    <t>_7._Eje_de_Hábitat</t>
  </si>
  <si>
    <t>_8._Eje_de_Género_y_Generaciones</t>
  </si>
  <si>
    <t>_9._Eje_Goce,_Disfrute_de_Derechos,_Adecuación_Institucional_y_Participación</t>
  </si>
  <si>
    <t>Agua limpia y saneamiento</t>
  </si>
  <si>
    <t>Energía asequible y no contaminante</t>
  </si>
  <si>
    <t>Industria, innovación e infraestructura</t>
  </si>
  <si>
    <t>Producción y consumo responsables</t>
  </si>
  <si>
    <t>Vida submarina</t>
  </si>
  <si>
    <t>Vida de ecosistemas terrestres</t>
  </si>
  <si>
    <t>Alianzas para lograr los objetivos</t>
  </si>
  <si>
    <t>Para los procesos de formación con mujeres indígenas de lo pueblos incluidos en el decreto 612, se concertó con cada uno de los pueblos los lugares, horarios y cronograma que mas se ajustaban a las necesidades de las mujeres participantes. Adicionalmente se ajustaron ajunos contenidos de acuerdo con las habilidades de las mujeres.  
Para el caso de los procesos de formación virtuales, y dando cumplimiento a lo acordado a inicio de año, la DGC se contactó con cada una de las ciudadanas que se autoreconocían como indígenas, con el fin de terminar el pueblo al que pertenecían.</t>
  </si>
  <si>
    <t>La contratación de una referente indígena permitió tener una visión diferencial en el marco de la implementación  del modelo de atención CIOM diferencial y de esta manera poder construir metodologías de procesos de formación con este enfoque y desde una perspectiva interseccional.</t>
  </si>
  <si>
    <t>El desarrollo del encuentros psicosociales, con previa construcción de las metodologías con los pueblos indígenas, permito que estos encuentros de dialogo sobre los derechos de las mujeres, desde una   mirada interseccional y una desarrollo desde los enfoques género y  diferencial.</t>
  </si>
  <si>
    <t>En el marco de la Estrategia de Emprendimiento y Empleabilidad se ha participado de diferentes escenarios de interlocución con las autoridades indígenas para dar cumplimiento a la acción afirmativa e iniciar el proceso de formación de las mujeres indígenas en habilidades financieras y socioemocionales. Para la vigencia 2023 se concertó un posible cronograma para iniciar la implementación de la propuesta metodológica diseñada con la Dirección de Gestión del Conocimiento el 31 de agosto, sin embargo, no hubo confirmación por parte de las Autoridades Indígenas en Bakatá. Por tanto, la Entidad a corte de diciembre de 2023 no pudo avanzar con la implementación prevista. 
NOTA: No se reporta avance presupuestal dado que no se avanzo, en el periodo anterior se reporto un avance, sin embargo este dato no corresponde  dado que no hay avance del indicador.</t>
  </si>
  <si>
    <t>Desde la Subsecretaria del cuidado y Políticas de Igualdad en conjunto con la Dirección de Gestión del Conocimiento se presentó un documento que adaptaba los contenidos en habilidades financieras de acuerdo con el Enfoque Diferencial, sin embargo, el avance depende del envió del cronograma por parte de las Autoridades Indígenas en Bakatá. Pese a intentos con la referente las Autoridades no dieron confirmación ni respuesta a la Entidad.
No se reporta avance presupuestal dado que no se avanzo, en el periodo anterior se reporto un avance, sin embargo este dato no corresponde  dado que no hay avance del indicador.</t>
  </si>
  <si>
    <t>Se incorporó en el enfoque de género y diferencial por medio de la vinculación de una referente indígena encargada de realizar acompañamiento a las mujeres indígenas, acorde con su usos y costumbres.</t>
  </si>
  <si>
    <t>Nota: El reporte cuantitativo y presupuestal se realiza con una medición a demanda, por esta razón, la acción queda en un cumplimiento del 100%.
*En el cuarto trimestre del 2023 se formaron un total de 25 mujeres (cumpliendo la acción concertada de formación para el 2023, y formando un total de 59 mujeres en el año) que se autoreconocen como mujeres indígenas. 6 de ellas se formaron de manera virtual y con la modalidad autónoma, de las cuales se logró identificar que una de ellas pertenece al pueblo Nasa y 5 que no se lograron contactar (Este proceso responde a un compromiso adquirido en 2022 con las autoridades indígenas del 612, con el fin de precisar los pueblos a los que pertenecen las mujeres vinculadas a los procesos de formación de los Centros de Inclusión Digital). Las otra 16 mujeres indígenas se formaron de manera presencial: 1. 12 del Cabildo Muisca Bosa con el CID móvil; 2. 7 del pueblo de los pastos en el CID Santafé. 
*En el segundo trimestre del 2023 se formaron un total de 11 mujeres que se autoreconocen como mujeres indígenas, de las cuales se logró identificar 5 del pueblo muisca, 1 Pijao . Este proceso responde a un compromiso adquirido en 2022 con las autoridades indígenas del 612, con el fin de precisar los pueblos a los que pertenecen las mujeres vinculadas a los procesos de formación de los Centros de Inclusión Digital.
*En el primer trimestre del 2023 se formaron un total de 11 mujeres que se autoreconocen como mujeres indígenas, de las cuales se logró identificar 2 del pueblo Kankuamo, 1 Inga y 1 de los Pastos . Este proceso responde a un compromiso adquirido en 2022 con las autoridades indígenas del 612, con el fin de precisar los pueblos a los que pertenecen las mujeres vinculadas a los procesos de formación de los Centros de Inclusión Digital.
En el cierre del año 2023 se espera culminar con proceso de formación  presencial con el Pueblo de los Pastos en el Centro de Inclusión Digital de la Candelaria, con la participación estimada de 11 mujeres. Para el 2024 se propone una mesa de trabajo finalizando el mes de enero.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</si>
</sst>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6" formatCode="&quot;$&quot;\ #,##0;[Red]\-&quot;$&quot;\ #,##0"/>
    <numFmt numFmtId="44" formatCode="_-&quot;$&quot;\ * #,##0.00_-;\-&quot;$&quot;\ * #,##0.00_-;_-&quot;$&quot;\ * &quot;-&quot;??_-;_-@_-"/>
    <numFmt numFmtId="43" formatCode="_-* #,##0.00_-;\-* #,##0.00_-;_-* &quot;-&quot;??_-;_-@_-"/>
    <numFmt numFmtId="164" formatCode="_-&quot;$&quot;\ * #,##0.00_-;\-&quot;$&quot;\ * #,##0.00_-;_-&quot;$&quot;\ * &quot;-&quot;??_-;_-@"/>
    <numFmt numFmtId="165" formatCode="&quot;$&quot;\ #,##0"/>
    <numFmt numFmtId="166" formatCode="&quot;$&quot;\ #,##0.00;[Red]&quot;$&quot;\ #,##0.00"/>
    <numFmt numFmtId="167" formatCode="_-&quot;$&quot;\ * #,##0_-;\-&quot;$&quot;\ * #,##0_-;_-&quot;$&quot;\ * &quot;-&quot;??_-;_-@"/>
    <numFmt numFmtId="168" formatCode="d/m/yyyy"/>
    <numFmt numFmtId="169" formatCode="_([$$-409]* #,##0_);_([$$-409]* \(#,##0\);_([$$-409]* &quot;-&quot;??_);_(@_)"/>
    <numFmt numFmtId="170" formatCode="_(&quot;$&quot;\ * #,##0.00_);_(&quot;$&quot;\ * \(#,##0.00\);_(&quot;$&quot;\ * &quot;-&quot;??_);_(@_)"/>
    <numFmt numFmtId="171" formatCode="&quot;$&quot;\ #,##0.00_);[Red]\(&quot;$&quot;\ #,##0.00\)"/>
    <numFmt numFmtId="172" formatCode="_-* #,##0_-;\-* #,##0_-;_-* &quot;-&quot;_-;_-@"/>
    <numFmt numFmtId="173" formatCode="_-&quot;$&quot;\ * #,##0_-;\-&quot;$&quot;\ * #,##0_-;_-&quot;$&quot;\ * &quot;-&quot;_-;_-@"/>
    <numFmt numFmtId="174" formatCode="_-&quot;$&quot;* #,##0_-;\-&quot;$&quot;* #,##0_-;_-&quot;$&quot;* &quot;-&quot;??_-;_-@"/>
    <numFmt numFmtId="175" formatCode="_-&quot;$&quot;* #,##0_-;\-&quot;$&quot;* #,##0_-;_-&quot;$&quot;* &quot;-&quot;_-;_-@"/>
    <numFmt numFmtId="176" formatCode="[$$-240A]\ #,##0"/>
    <numFmt numFmtId="177" formatCode="#,##0.00;\(#,##0.00\)"/>
    <numFmt numFmtId="178" formatCode="&quot;$&quot;#,##0"/>
    <numFmt numFmtId="179" formatCode="#,##0_ ;\-#,##0\ "/>
    <numFmt numFmtId="180" formatCode="&quot;$&quot;#,##0.00"/>
    <numFmt numFmtId="181" formatCode="[$ $]#,##0"/>
    <numFmt numFmtId="182" formatCode="_-&quot;$&quot;\ * #,##0.0_-;\-&quot;$&quot;\ * #,##0.0_-;_-&quot;$&quot;\ * &quot;-&quot;??_-;_-@"/>
    <numFmt numFmtId="183" formatCode="_-* #,##0.00\ _€_-;\-* #,##0.00\ _€_-;_-* &quot;-&quot;??\ _€_-;_-@"/>
    <numFmt numFmtId="184" formatCode="_(&quot;$&quot;* #,##0.00_);_(&quot;$&quot;* \(#,##0.00\);_(&quot;$&quot;* &quot;-&quot;??_);_(@_)"/>
    <numFmt numFmtId="185" formatCode="_-* #,##0_-;\-* #,##0_-;_-* &quot;-&quot;??_-;_-@"/>
    <numFmt numFmtId="186" formatCode="&quot;$&quot;#,##0.00;[Red]\-&quot;$&quot;#,##0.00"/>
    <numFmt numFmtId="187" formatCode="&quot;$&quot;#,##0;[Red]\-&quot;$&quot;#,##0"/>
    <numFmt numFmtId="188" formatCode="_-* #,##0.00_-;\-* #,##0.00_-;_-* &quot;-&quot;_-;_-@"/>
    <numFmt numFmtId="189" formatCode="0.0%"/>
    <numFmt numFmtId="190" formatCode="_-&quot;$&quot;\ * #,##0_-;\-&quot;$&quot;\ * #,##0_-;_-&quot;$&quot;\ * &quot;-&quot;??_-;_-@_-"/>
  </numFmts>
  <fonts count="52" x14ac:knownFonts="1">
    <font>
      <sz val="11"/>
      <color theme="1"/>
      <name val="Arial"/>
      <scheme val="minor"/>
    </font>
    <font>
      <b/>
      <sz val="14"/>
      <color theme="1"/>
      <name val="Arial Narrow"/>
      <family val="2"/>
    </font>
    <font>
      <sz val="11"/>
      <name val="Arial"/>
      <family val="2"/>
    </font>
    <font>
      <sz val="12"/>
      <color theme="1"/>
      <name val="Arial Narrow"/>
      <family val="2"/>
    </font>
    <font>
      <sz val="11"/>
      <color theme="1"/>
      <name val="Arial Narrow"/>
      <family val="2"/>
    </font>
    <font>
      <b/>
      <sz val="12"/>
      <color theme="1"/>
      <name val="Arial Narrow"/>
      <family val="2"/>
    </font>
    <font>
      <sz val="12"/>
      <color theme="1"/>
      <name val="Arial"/>
      <family val="2"/>
    </font>
    <font>
      <b/>
      <sz val="12"/>
      <color theme="1"/>
      <name val="Arial"/>
      <family val="2"/>
    </font>
    <font>
      <b/>
      <sz val="11"/>
      <color theme="1"/>
      <name val="Arial"/>
      <family val="2"/>
    </font>
    <font>
      <sz val="11"/>
      <color theme="1"/>
      <name val="Arial"/>
      <family val="2"/>
    </font>
    <font>
      <sz val="12"/>
      <color theme="0"/>
      <name val="Arial"/>
      <family val="2"/>
    </font>
    <font>
      <u/>
      <sz val="12"/>
      <color theme="1"/>
      <name val="Arial"/>
      <family val="2"/>
    </font>
    <font>
      <sz val="12"/>
      <color rgb="FF000000"/>
      <name val="Arial"/>
      <family val="2"/>
    </font>
    <font>
      <b/>
      <sz val="12"/>
      <color rgb="FF000000"/>
      <name val="Arial"/>
      <family val="2"/>
    </font>
    <font>
      <sz val="12"/>
      <color rgb="FFFF0000"/>
      <name val="Arial"/>
      <family val="2"/>
    </font>
    <font>
      <u/>
      <sz val="12"/>
      <color rgb="FF0000FF"/>
      <name val="Arial"/>
      <family val="2"/>
    </font>
    <font>
      <sz val="12"/>
      <color theme="10"/>
      <name val="Arial"/>
      <family val="2"/>
    </font>
    <font>
      <sz val="12"/>
      <color rgb="FF980000"/>
      <name val="Arial"/>
      <family val="2"/>
    </font>
    <font>
      <u/>
      <sz val="12"/>
      <color rgb="FF0563C1"/>
      <name val="Arial"/>
      <family val="2"/>
    </font>
    <font>
      <u/>
      <sz val="12"/>
      <color theme="10"/>
      <name val="Arial"/>
      <family val="2"/>
    </font>
    <font>
      <sz val="11"/>
      <color rgb="FF000000"/>
      <name val="Arial"/>
      <family val="2"/>
    </font>
    <font>
      <sz val="12"/>
      <color rgb="FF0563C1"/>
      <name val="Arial"/>
      <family val="2"/>
    </font>
    <font>
      <sz val="12"/>
      <color rgb="FF444444"/>
      <name val="Arial"/>
      <family val="2"/>
    </font>
    <font>
      <sz val="12"/>
      <color rgb="FF006100"/>
      <name val="Arial"/>
      <family val="2"/>
    </font>
    <font>
      <sz val="11"/>
      <color rgb="FF006100"/>
      <name val="Arial"/>
      <family val="2"/>
    </font>
    <font>
      <b/>
      <sz val="12"/>
      <color rgb="FFFF0000"/>
      <name val="Arial"/>
      <family val="2"/>
    </font>
    <font>
      <sz val="10"/>
      <color theme="1"/>
      <name val="Arial"/>
      <family val="2"/>
    </font>
    <font>
      <b/>
      <sz val="10"/>
      <color rgb="FF000000"/>
      <name val="Arial"/>
      <family val="2"/>
    </font>
    <font>
      <sz val="12"/>
      <color rgb="FF434343"/>
      <name val="Arial"/>
      <family val="2"/>
    </font>
    <font>
      <sz val="12"/>
      <color rgb="FF000009"/>
      <name val="Arial"/>
      <family val="2"/>
    </font>
    <font>
      <u/>
      <sz val="11"/>
      <color theme="10"/>
      <name val="Arial"/>
      <family val="2"/>
    </font>
    <font>
      <sz val="12"/>
      <color theme="1"/>
      <name val="Cambria"/>
      <family val="1"/>
    </font>
    <font>
      <b/>
      <sz val="11"/>
      <color theme="1"/>
      <name val="Calibri"/>
      <family val="2"/>
    </font>
    <font>
      <i/>
      <sz val="11"/>
      <color theme="1"/>
      <name val="Arial Narrow"/>
      <family val="2"/>
    </font>
    <font>
      <b/>
      <sz val="11"/>
      <color theme="1"/>
      <name val="Arial Narrow"/>
      <family val="2"/>
    </font>
    <font>
      <i/>
      <sz val="12"/>
      <color theme="1"/>
      <name val="Arial Narrow"/>
      <family val="2"/>
    </font>
    <font>
      <b/>
      <i/>
      <sz val="12"/>
      <color theme="1"/>
      <name val="Arial"/>
      <family val="2"/>
    </font>
    <font>
      <i/>
      <sz val="12"/>
      <color theme="1"/>
      <name val="Arial"/>
      <family val="2"/>
    </font>
    <font>
      <sz val="11"/>
      <color theme="1"/>
      <name val="Arial"/>
      <family val="2"/>
      <scheme val="minor"/>
    </font>
    <font>
      <sz val="11"/>
      <color theme="1"/>
      <name val="Arial"/>
      <family val="2"/>
    </font>
    <font>
      <sz val="11"/>
      <color rgb="FFFF0000"/>
      <name val="Arial"/>
      <family val="2"/>
    </font>
    <font>
      <sz val="11"/>
      <color theme="0"/>
      <name val="Arial"/>
      <family val="2"/>
    </font>
    <font>
      <b/>
      <sz val="11"/>
      <color rgb="FF000000"/>
      <name val="Arial"/>
      <family val="2"/>
    </font>
    <font>
      <b/>
      <sz val="11"/>
      <name val="Arial"/>
      <family val="2"/>
    </font>
    <font>
      <sz val="11"/>
      <name val="Arial"/>
      <family val="2"/>
      <scheme val="minor"/>
    </font>
    <font>
      <sz val="11"/>
      <color theme="1"/>
      <name val="Arial"/>
      <family val="2"/>
      <scheme val="minor"/>
    </font>
    <font>
      <u/>
      <sz val="11"/>
      <color theme="10"/>
      <name val="Arial"/>
      <family val="2"/>
      <scheme val="minor"/>
    </font>
    <font>
      <sz val="10"/>
      <name val="Arial"/>
      <family val="2"/>
    </font>
    <font>
      <sz val="11"/>
      <color theme="1"/>
      <name val="Arial"/>
      <family val="2"/>
      <scheme val="minor"/>
    </font>
    <font>
      <sz val="11"/>
      <color rgb="FF444444"/>
      <name val="Calibri"/>
      <family val="2"/>
      <charset val="1"/>
    </font>
    <font>
      <sz val="12"/>
      <color rgb="FF000000"/>
      <name val="Calibri"/>
      <family val="2"/>
      <charset val="1"/>
    </font>
    <font>
      <sz val="11"/>
      <color rgb="FF000000"/>
      <name val="Arial"/>
      <family val="2"/>
    </font>
  </fonts>
  <fills count="34">
    <fill>
      <patternFill patternType="none"/>
    </fill>
    <fill>
      <patternFill patternType="gray125"/>
    </fill>
    <fill>
      <patternFill patternType="solid">
        <fgColor theme="0"/>
        <bgColor theme="0"/>
      </patternFill>
    </fill>
    <fill>
      <patternFill patternType="solid">
        <fgColor rgb="FFFFD965"/>
        <bgColor rgb="FFFFD965"/>
      </patternFill>
    </fill>
    <fill>
      <patternFill patternType="solid">
        <fgColor rgb="FFA5A5A5"/>
        <bgColor rgb="FFA5A5A5"/>
      </patternFill>
    </fill>
    <fill>
      <patternFill patternType="solid">
        <fgColor rgb="FFC5E0B3"/>
        <bgColor rgb="FFC5E0B3"/>
      </patternFill>
    </fill>
    <fill>
      <patternFill patternType="solid">
        <fgColor rgb="FFBDD6EE"/>
        <bgColor rgb="FFBDD6EE"/>
      </patternFill>
    </fill>
    <fill>
      <patternFill patternType="solid">
        <fgColor rgb="FFBFBFBF"/>
        <bgColor rgb="FFBFBFBF"/>
      </patternFill>
    </fill>
    <fill>
      <patternFill patternType="solid">
        <fgColor rgb="FFD8D8D8"/>
        <bgColor rgb="FFD8D8D8"/>
      </patternFill>
    </fill>
    <fill>
      <patternFill patternType="solid">
        <fgColor rgb="FFFFFF00"/>
        <bgColor rgb="FFFFFF00"/>
      </patternFill>
    </fill>
    <fill>
      <patternFill patternType="solid">
        <fgColor rgb="FFFBE4D5"/>
        <bgColor rgb="FFFBE4D5"/>
      </patternFill>
    </fill>
    <fill>
      <patternFill patternType="solid">
        <fgColor rgb="FFD9E2F3"/>
        <bgColor rgb="FFD9E2F3"/>
      </patternFill>
    </fill>
    <fill>
      <patternFill patternType="solid">
        <fgColor rgb="FFFFE598"/>
        <bgColor rgb="FFFFE598"/>
      </patternFill>
    </fill>
    <fill>
      <patternFill patternType="solid">
        <fgColor rgb="FFDEEAF6"/>
        <bgColor rgb="FFDEEAF6"/>
      </patternFill>
    </fill>
    <fill>
      <patternFill patternType="solid">
        <fgColor theme="4"/>
        <bgColor theme="4"/>
      </patternFill>
    </fill>
    <fill>
      <patternFill patternType="solid">
        <fgColor rgb="FFE2EFDA"/>
        <bgColor rgb="FFE2EFDA"/>
      </patternFill>
    </fill>
    <fill>
      <patternFill patternType="solid">
        <fgColor rgb="FFFCE4D6"/>
        <bgColor rgb="FFFCE4D6"/>
      </patternFill>
    </fill>
    <fill>
      <patternFill patternType="solid">
        <fgColor rgb="FFFFFFFF"/>
        <bgColor rgb="FFFFFFFF"/>
      </patternFill>
    </fill>
    <fill>
      <patternFill patternType="solid">
        <fgColor rgb="FFE2EFD9"/>
        <bgColor rgb="FFE2EFD9"/>
      </patternFill>
    </fill>
    <fill>
      <patternFill patternType="solid">
        <fgColor rgb="FFD9E1F2"/>
        <bgColor rgb="FFD9E1F2"/>
      </patternFill>
    </fill>
    <fill>
      <patternFill patternType="solid">
        <fgColor rgb="FFF4B083"/>
        <bgColor rgb="FFF4B083"/>
      </patternFill>
    </fill>
    <fill>
      <patternFill patternType="solid">
        <fgColor rgb="FFFEF2CB"/>
        <bgColor rgb="FFFEF2CB"/>
      </patternFill>
    </fill>
    <fill>
      <patternFill patternType="solid">
        <fgColor rgb="FFE5E5E5"/>
        <bgColor rgb="FFE5E5E5"/>
      </patternFill>
    </fill>
    <fill>
      <patternFill patternType="solid">
        <fgColor rgb="FFF7CAAC"/>
        <bgColor rgb="FFF7CAAC"/>
      </patternFill>
    </fill>
    <fill>
      <patternFill patternType="solid">
        <fgColor rgb="FFFFFF00"/>
        <bgColor indexed="64"/>
      </patternFill>
    </fill>
    <fill>
      <patternFill patternType="solid">
        <fgColor theme="0"/>
        <bgColor indexed="64"/>
      </patternFill>
    </fill>
    <fill>
      <patternFill patternType="solid">
        <fgColor theme="9" tint="0.39997558519241921"/>
        <bgColor indexed="64"/>
      </patternFill>
    </fill>
    <fill>
      <patternFill patternType="solid">
        <fgColor theme="5" tint="-0.249977111117893"/>
        <bgColor indexed="64"/>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04B849"/>
        <bgColor indexed="64"/>
      </patternFill>
    </fill>
    <fill>
      <patternFill patternType="solid">
        <fgColor rgb="FF7030A0"/>
        <bgColor indexed="64"/>
      </patternFill>
    </fill>
    <fill>
      <patternFill patternType="solid">
        <fgColor theme="0" tint="-0.249977111117893"/>
        <bgColor indexed="64"/>
      </patternFill>
    </fill>
    <fill>
      <patternFill patternType="solid">
        <fgColor theme="9"/>
        <bgColor indexed="64"/>
      </patternFill>
    </fill>
  </fills>
  <borders count="88">
    <border>
      <left/>
      <right/>
      <top/>
      <bottom/>
      <diagonal/>
    </border>
    <border>
      <left style="double">
        <color rgb="FF000000"/>
      </left>
      <right style="double">
        <color rgb="FF000000"/>
      </right>
      <top/>
      <bottom/>
      <diagonal/>
    </border>
    <border>
      <left/>
      <right style="double">
        <color rgb="FF000000"/>
      </right>
      <top/>
      <bottom/>
      <diagonal/>
    </border>
    <border>
      <left style="double">
        <color rgb="FF000000"/>
      </left>
      <right style="thin">
        <color rgb="FF000000"/>
      </right>
      <top style="double">
        <color rgb="FF000000"/>
      </top>
      <bottom/>
      <diagonal/>
    </border>
    <border>
      <left style="thin">
        <color rgb="FF000000"/>
      </left>
      <right style="double">
        <color rgb="FF000000"/>
      </right>
      <top style="double">
        <color rgb="FF000000"/>
      </top>
      <bottom style="thin">
        <color rgb="FF000000"/>
      </bottom>
      <diagonal/>
    </border>
    <border>
      <left style="thin">
        <color rgb="FF000000"/>
      </left>
      <right style="double">
        <color rgb="FF000000"/>
      </right>
      <top style="thin">
        <color rgb="FF000000"/>
      </top>
      <bottom style="thin">
        <color rgb="FF000000"/>
      </bottom>
      <diagonal/>
    </border>
    <border>
      <left style="double">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double">
        <color rgb="FF000000"/>
      </left>
      <right style="thin">
        <color rgb="FF000000"/>
      </right>
      <top style="thin">
        <color rgb="FF000000"/>
      </top>
      <bottom/>
      <diagonal/>
    </border>
    <border>
      <left style="double">
        <color rgb="FF000000"/>
      </left>
      <right style="thin">
        <color rgb="FF000000"/>
      </right>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bottom style="thin">
        <color rgb="FF000000"/>
      </bottom>
      <diagonal/>
    </border>
    <border>
      <left/>
      <right style="thin">
        <color rgb="FFFF0000"/>
      </right>
      <top style="thin">
        <color rgb="FF000000"/>
      </top>
      <bottom style="thin">
        <color rgb="FF000000"/>
      </bottom>
      <diagonal/>
    </border>
    <border>
      <left style="thin">
        <color rgb="FFFF0000"/>
      </left>
      <right style="thin">
        <color rgb="FF000000"/>
      </right>
      <top style="thin">
        <color rgb="FF000000"/>
      </top>
      <bottom style="thin">
        <color rgb="FF000000"/>
      </bottom>
      <diagonal/>
    </border>
    <border>
      <left style="thin">
        <color rgb="FF000000"/>
      </left>
      <right style="thin">
        <color rgb="FFFF0000"/>
      </right>
      <top style="thin">
        <color rgb="FF000000"/>
      </top>
      <bottom style="thin">
        <color rgb="FF000000"/>
      </bottom>
      <diagonal/>
    </border>
    <border>
      <left style="medium">
        <color rgb="FFFF0000"/>
      </left>
      <right style="thin">
        <color rgb="FF000000"/>
      </right>
      <top style="thin">
        <color rgb="FF000000"/>
      </top>
      <bottom style="thin">
        <color rgb="FF000000"/>
      </bottom>
      <diagonal/>
    </border>
    <border>
      <left style="medium">
        <color rgb="FFFF0000"/>
      </left>
      <right style="thin">
        <color rgb="FF000000"/>
      </right>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right style="thin">
        <color rgb="FF000000"/>
      </right>
      <top/>
      <bottom/>
      <diagonal/>
    </border>
    <border>
      <left style="thin">
        <color rgb="FF000000"/>
      </left>
      <right/>
      <top/>
      <bottom/>
      <diagonal/>
    </border>
    <border>
      <left style="thin">
        <color auto="1"/>
      </left>
      <right style="thin">
        <color auto="1"/>
      </right>
      <top style="thin">
        <color auto="1"/>
      </top>
      <bottom style="thin">
        <color auto="1"/>
      </bottom>
      <diagonal/>
    </border>
    <border>
      <left style="thin">
        <color rgb="FFFF0000"/>
      </left>
      <right style="thin">
        <color rgb="FF000000"/>
      </right>
      <top/>
      <bottom/>
      <diagonal/>
    </border>
    <border>
      <left/>
      <right style="thin">
        <color rgb="FFFF0000"/>
      </right>
      <top/>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thin">
        <color rgb="FF000000"/>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auto="1"/>
      </left>
      <right/>
      <top style="medium">
        <color indexed="64"/>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right style="thin">
        <color auto="1"/>
      </right>
      <top style="thin">
        <color auto="1"/>
      </top>
      <bottom style="thin">
        <color auto="1"/>
      </bottom>
      <diagonal/>
    </border>
    <border>
      <left style="thin">
        <color rgb="FF000000"/>
      </left>
      <right/>
      <top style="medium">
        <color indexed="64"/>
      </top>
      <bottom style="thin">
        <color rgb="FF000000"/>
      </bottom>
      <diagonal/>
    </border>
    <border>
      <left style="thin">
        <color rgb="FF000000"/>
      </left>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top/>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rgb="FF000000"/>
      </right>
      <top style="medium">
        <color indexed="64"/>
      </top>
      <bottom/>
      <diagonal/>
    </border>
    <border>
      <left style="thin">
        <color rgb="FF000000"/>
      </left>
      <right/>
      <top style="medium">
        <color indexed="64"/>
      </top>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right/>
      <top style="medium">
        <color indexed="64"/>
      </top>
      <bottom style="thin">
        <color rgb="FF000000"/>
      </bottom>
      <diagonal/>
    </border>
    <border>
      <left/>
      <right style="medium">
        <color indexed="64"/>
      </right>
      <top style="medium">
        <color indexed="64"/>
      </top>
      <bottom/>
      <diagonal/>
    </border>
  </borders>
  <cellStyleXfs count="5">
    <xf numFmtId="0" fontId="0" fillId="0" borderId="0"/>
    <xf numFmtId="44" fontId="38" fillId="0" borderId="0" applyFont="0" applyFill="0" applyBorder="0" applyAlignment="0" applyProtection="0"/>
    <xf numFmtId="9" fontId="45" fillId="0" borderId="0" applyFont="0" applyFill="0" applyBorder="0" applyAlignment="0" applyProtection="0"/>
    <xf numFmtId="0" fontId="46" fillId="0" borderId="0" applyNumberFormat="0" applyFill="0" applyBorder="0" applyAlignment="0" applyProtection="0"/>
    <xf numFmtId="43" fontId="48" fillId="0" borderId="0" applyFont="0" applyFill="0" applyBorder="0" applyAlignment="0" applyProtection="0"/>
  </cellStyleXfs>
  <cellXfs count="1261">
    <xf numFmtId="0" fontId="0" fillId="0" borderId="0" xfId="0"/>
    <xf numFmtId="0" fontId="3" fillId="0" borderId="0" xfId="0" applyFont="1"/>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3" fillId="0" borderId="4" xfId="0" applyFont="1" applyBorder="1" applyAlignment="1">
      <alignment vertical="center" wrapText="1"/>
    </xf>
    <xf numFmtId="0" fontId="3" fillId="0" borderId="5" xfId="0" applyFont="1" applyBorder="1" applyAlignment="1">
      <alignment vertical="center" wrapText="1"/>
    </xf>
    <xf numFmtId="0" fontId="5" fillId="0" borderId="5"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vertical="top" wrapText="1"/>
    </xf>
    <xf numFmtId="0" fontId="6" fillId="0" borderId="0" xfId="0" applyFont="1"/>
    <xf numFmtId="0" fontId="7" fillId="2" borderId="10" xfId="0" applyFont="1" applyFill="1" applyBorder="1" applyAlignment="1">
      <alignment horizontal="left" vertical="top"/>
    </xf>
    <xf numFmtId="0" fontId="7" fillId="2" borderId="10" xfId="0" applyFont="1" applyFill="1" applyBorder="1" applyAlignment="1">
      <alignment horizontal="center" vertical="center"/>
    </xf>
    <xf numFmtId="164" fontId="7" fillId="2" borderId="10" xfId="0" applyNumberFormat="1" applyFont="1" applyFill="1" applyBorder="1" applyAlignment="1">
      <alignment horizontal="center" vertical="center"/>
    </xf>
    <xf numFmtId="9" fontId="7" fillId="2" borderId="10" xfId="0" applyNumberFormat="1" applyFont="1" applyFill="1" applyBorder="1" applyAlignment="1">
      <alignment horizontal="center" vertical="center"/>
    </xf>
    <xf numFmtId="0" fontId="7" fillId="2" borderId="10" xfId="0" applyFont="1" applyFill="1" applyBorder="1" applyAlignment="1">
      <alignment horizontal="center" vertical="center" wrapText="1"/>
    </xf>
    <xf numFmtId="164" fontId="7" fillId="2" borderId="10" xfId="0" applyNumberFormat="1" applyFont="1" applyFill="1" applyBorder="1" applyAlignment="1">
      <alignment horizontal="left" vertical="top"/>
    </xf>
    <xf numFmtId="9" fontId="7" fillId="2" borderId="10" xfId="0" applyNumberFormat="1" applyFont="1" applyFill="1" applyBorder="1" applyAlignment="1">
      <alignment horizontal="left" vertical="top"/>
    </xf>
    <xf numFmtId="0" fontId="7" fillId="2" borderId="10" xfId="0" applyFont="1" applyFill="1" applyBorder="1" applyAlignment="1">
      <alignment horizontal="left" vertical="top" wrapText="1"/>
    </xf>
    <xf numFmtId="0" fontId="7" fillId="0" borderId="0" xfId="0" applyFont="1" applyAlignment="1">
      <alignment horizontal="left" vertical="top"/>
    </xf>
    <xf numFmtId="0" fontId="6" fillId="2" borderId="10" xfId="0" applyFont="1" applyFill="1" applyBorder="1" applyAlignment="1">
      <alignment horizontal="left" vertical="top"/>
    </xf>
    <xf numFmtId="0" fontId="8" fillId="0" borderId="0" xfId="0" applyFont="1" applyAlignment="1">
      <alignment horizontal="left" vertical="top"/>
    </xf>
    <xf numFmtId="0" fontId="7" fillId="7" borderId="7" xfId="0" applyFont="1" applyFill="1" applyBorder="1" applyAlignment="1">
      <alignment horizontal="left" vertical="top" wrapText="1"/>
    </xf>
    <xf numFmtId="0" fontId="6" fillId="2" borderId="10" xfId="0" applyFont="1" applyFill="1" applyBorder="1" applyAlignment="1">
      <alignment horizontal="center" vertical="center"/>
    </xf>
    <xf numFmtId="164" fontId="6" fillId="2" borderId="10" xfId="0" applyNumberFormat="1" applyFont="1" applyFill="1" applyBorder="1" applyAlignment="1">
      <alignment horizontal="center" vertical="center"/>
    </xf>
    <xf numFmtId="9" fontId="6" fillId="2" borderId="10" xfId="0" applyNumberFormat="1" applyFont="1" applyFill="1" applyBorder="1" applyAlignment="1">
      <alignment horizontal="center" vertical="center"/>
    </xf>
    <xf numFmtId="0" fontId="6" fillId="2" borderId="10" xfId="0" applyFont="1" applyFill="1" applyBorder="1" applyAlignment="1">
      <alignment horizontal="center" vertical="center" wrapText="1"/>
    </xf>
    <xf numFmtId="164" fontId="6" fillId="2" borderId="10" xfId="0" applyNumberFormat="1" applyFont="1" applyFill="1" applyBorder="1" applyAlignment="1">
      <alignment horizontal="left" vertical="top"/>
    </xf>
    <xf numFmtId="9" fontId="6" fillId="2" borderId="10" xfId="0" applyNumberFormat="1" applyFont="1" applyFill="1" applyBorder="1" applyAlignment="1">
      <alignment horizontal="left" vertical="top"/>
    </xf>
    <xf numFmtId="0" fontId="6" fillId="2" borderId="10" xfId="0" applyFont="1" applyFill="1" applyBorder="1" applyAlignment="1">
      <alignment horizontal="left" vertical="top" wrapText="1"/>
    </xf>
    <xf numFmtId="0" fontId="6" fillId="0" borderId="0" xfId="0" applyFont="1" applyAlignment="1">
      <alignment horizontal="left" vertical="top"/>
    </xf>
    <xf numFmtId="0" fontId="9" fillId="0" borderId="0" xfId="0" applyFont="1" applyAlignment="1">
      <alignment horizontal="left" vertical="top"/>
    </xf>
    <xf numFmtId="0" fontId="7" fillId="8" borderId="7" xfId="0" applyFont="1" applyFill="1" applyBorder="1" applyAlignment="1">
      <alignment horizontal="left" vertical="top" wrapText="1"/>
    </xf>
    <xf numFmtId="164" fontId="10" fillId="2" borderId="10" xfId="0" applyNumberFormat="1" applyFont="1" applyFill="1" applyBorder="1" applyAlignment="1">
      <alignment horizontal="center" vertical="center"/>
    </xf>
    <xf numFmtId="0" fontId="10" fillId="2" borderId="10" xfId="0" applyFont="1" applyFill="1" applyBorder="1" applyAlignment="1">
      <alignment horizontal="center" vertical="center"/>
    </xf>
    <xf numFmtId="9" fontId="10" fillId="2" borderId="10" xfId="0" applyNumberFormat="1" applyFont="1" applyFill="1" applyBorder="1" applyAlignment="1">
      <alignment horizontal="center" vertical="center"/>
    </xf>
    <xf numFmtId="0" fontId="10" fillId="2" borderId="10" xfId="0" applyFont="1" applyFill="1" applyBorder="1" applyAlignment="1">
      <alignment horizontal="center" vertical="center" wrapText="1"/>
    </xf>
    <xf numFmtId="0" fontId="10" fillId="2" borderId="10" xfId="0" applyFont="1" applyFill="1" applyBorder="1" applyAlignment="1">
      <alignment horizontal="left" vertical="top"/>
    </xf>
    <xf numFmtId="164" fontId="10" fillId="2" borderId="10" xfId="0" applyNumberFormat="1" applyFont="1" applyFill="1" applyBorder="1" applyAlignment="1">
      <alignment horizontal="left" vertical="top"/>
    </xf>
    <xf numFmtId="9" fontId="10" fillId="2" borderId="10" xfId="0" applyNumberFormat="1" applyFont="1" applyFill="1" applyBorder="1" applyAlignment="1">
      <alignment horizontal="left" vertical="top"/>
    </xf>
    <xf numFmtId="0" fontId="10" fillId="2" borderId="10" xfId="0" applyFont="1" applyFill="1" applyBorder="1" applyAlignment="1">
      <alignment horizontal="left" vertical="top" wrapText="1"/>
    </xf>
    <xf numFmtId="0" fontId="6" fillId="0" borderId="7" xfId="0" applyFont="1" applyBorder="1" applyAlignment="1">
      <alignment horizontal="left" vertical="top" wrapText="1"/>
    </xf>
    <xf numFmtId="0" fontId="6" fillId="10" borderId="7" xfId="0" applyFont="1" applyFill="1" applyBorder="1" applyAlignment="1">
      <alignment horizontal="left" vertical="top" wrapText="1"/>
    </xf>
    <xf numFmtId="0" fontId="11" fillId="0" borderId="7" xfId="0" applyFont="1" applyBorder="1" applyAlignment="1">
      <alignment horizontal="left" vertical="top" wrapText="1"/>
    </xf>
    <xf numFmtId="0" fontId="6" fillId="0" borderId="7" xfId="0" applyFont="1" applyBorder="1" applyAlignment="1">
      <alignment horizontal="center" vertical="center" wrapText="1"/>
    </xf>
    <xf numFmtId="0" fontId="6" fillId="2" borderId="11" xfId="0" applyFont="1" applyFill="1" applyBorder="1" applyAlignment="1">
      <alignment horizontal="center" vertical="center" wrapText="1"/>
    </xf>
    <xf numFmtId="0" fontId="6" fillId="0" borderId="7" xfId="0" applyFont="1" applyBorder="1" applyAlignment="1">
      <alignment horizontal="left" vertical="center" wrapText="1"/>
    </xf>
    <xf numFmtId="0" fontId="12" fillId="0" borderId="7" xfId="0" applyFont="1" applyBorder="1" applyAlignment="1">
      <alignment horizontal="center" vertical="center" wrapText="1"/>
    </xf>
    <xf numFmtId="0" fontId="6" fillId="11" borderId="7" xfId="0" applyFont="1" applyFill="1" applyBorder="1" applyAlignment="1">
      <alignment horizontal="left" vertical="top" wrapText="1"/>
    </xf>
    <xf numFmtId="0" fontId="6" fillId="0" borderId="7" xfId="0" applyFont="1" applyBorder="1" applyAlignment="1">
      <alignment horizontal="left" vertical="top"/>
    </xf>
    <xf numFmtId="0" fontId="6" fillId="10" borderId="7" xfId="0" applyFont="1" applyFill="1" applyBorder="1" applyAlignment="1">
      <alignment horizontal="left" vertical="top"/>
    </xf>
    <xf numFmtId="14" fontId="6" fillId="0" borderId="7" xfId="0" applyNumberFormat="1" applyFont="1" applyBorder="1" applyAlignment="1">
      <alignment horizontal="left" vertical="top" wrapText="1"/>
    </xf>
    <xf numFmtId="9" fontId="6" fillId="0" borderId="7" xfId="0" applyNumberFormat="1" applyFont="1" applyBorder="1" applyAlignment="1">
      <alignment horizontal="center" vertical="center" wrapText="1"/>
    </xf>
    <xf numFmtId="164" fontId="6" fillId="0" borderId="7" xfId="0" applyNumberFormat="1" applyFont="1" applyBorder="1" applyAlignment="1">
      <alignment horizontal="center" vertical="center" wrapText="1"/>
    </xf>
    <xf numFmtId="164" fontId="6" fillId="0" borderId="14" xfId="0" applyNumberFormat="1" applyFont="1" applyBorder="1" applyAlignment="1">
      <alignment horizontal="center" vertical="center"/>
    </xf>
    <xf numFmtId="165" fontId="6" fillId="0" borderId="7" xfId="0" applyNumberFormat="1" applyFont="1" applyBorder="1" applyAlignment="1">
      <alignment horizontal="center" vertical="center"/>
    </xf>
    <xf numFmtId="9" fontId="6" fillId="0" borderId="7" xfId="0" applyNumberFormat="1" applyFont="1" applyBorder="1" applyAlignment="1">
      <alignment horizontal="center" vertical="center"/>
    </xf>
    <xf numFmtId="0" fontId="6" fillId="0" borderId="7" xfId="0" quotePrefix="1" applyFont="1" applyBorder="1" applyAlignment="1">
      <alignment horizontal="center" vertical="center" wrapText="1"/>
    </xf>
    <xf numFmtId="0" fontId="6" fillId="2" borderId="7" xfId="0" applyFont="1" applyFill="1" applyBorder="1" applyAlignment="1">
      <alignment vertical="center" wrapText="1"/>
    </xf>
    <xf numFmtId="165" fontId="6" fillId="0" borderId="7" xfId="0" applyNumberFormat="1" applyFont="1" applyBorder="1" applyAlignment="1">
      <alignment horizontal="left" vertical="top" wrapText="1"/>
    </xf>
    <xf numFmtId="9" fontId="6" fillId="0" borderId="7" xfId="0" applyNumberFormat="1" applyFont="1" applyBorder="1" applyAlignment="1">
      <alignment horizontal="left" vertical="top" wrapText="1"/>
    </xf>
    <xf numFmtId="3" fontId="6" fillId="0" borderId="7" xfId="0" applyNumberFormat="1" applyFont="1" applyBorder="1" applyAlignment="1">
      <alignment horizontal="center" vertical="center" wrapText="1"/>
    </xf>
    <xf numFmtId="3" fontId="6" fillId="0" borderId="7" xfId="0" applyNumberFormat="1" applyFont="1" applyBorder="1" applyAlignment="1">
      <alignment horizontal="left" vertical="top" wrapText="1"/>
    </xf>
    <xf numFmtId="14" fontId="6" fillId="15" borderId="7" xfId="0" applyNumberFormat="1" applyFont="1" applyFill="1" applyBorder="1" applyAlignment="1">
      <alignment horizontal="left" vertical="top" wrapText="1"/>
    </xf>
    <xf numFmtId="4" fontId="6" fillId="0" borderId="7" xfId="0" applyNumberFormat="1" applyFont="1" applyBorder="1" applyAlignment="1">
      <alignment horizontal="center" vertical="center" wrapText="1"/>
    </xf>
    <xf numFmtId="164" fontId="6" fillId="0" borderId="15" xfId="0" applyNumberFormat="1" applyFont="1" applyBorder="1" applyAlignment="1">
      <alignment horizontal="center" vertical="center"/>
    </xf>
    <xf numFmtId="0" fontId="6" fillId="2" borderId="7" xfId="0" applyFont="1" applyFill="1" applyBorder="1" applyAlignment="1">
      <alignment vertical="top" wrapText="1"/>
    </xf>
    <xf numFmtId="0" fontId="6" fillId="2" borderId="16" xfId="0" applyFont="1" applyFill="1" applyBorder="1" applyAlignment="1">
      <alignment vertical="top" wrapText="1"/>
    </xf>
    <xf numFmtId="4" fontId="6" fillId="0" borderId="7" xfId="0" applyNumberFormat="1" applyFont="1" applyBorder="1" applyAlignment="1">
      <alignment horizontal="left" vertical="top" wrapText="1"/>
    </xf>
    <xf numFmtId="0" fontId="14" fillId="0" borderId="7" xfId="0" applyFont="1" applyBorder="1" applyAlignment="1">
      <alignment horizontal="left" vertical="top" wrapText="1"/>
    </xf>
    <xf numFmtId="164" fontId="6" fillId="0" borderId="17" xfId="0" applyNumberFormat="1" applyFont="1" applyBorder="1" applyAlignment="1">
      <alignment horizontal="center" vertical="center"/>
    </xf>
    <xf numFmtId="0" fontId="6" fillId="0" borderId="18" xfId="0" applyFont="1" applyBorder="1" applyAlignment="1">
      <alignment horizontal="center" vertical="center" wrapText="1"/>
    </xf>
    <xf numFmtId="0" fontId="6" fillId="2" borderId="18" xfId="0" applyFont="1" applyFill="1" applyBorder="1" applyAlignment="1">
      <alignment vertical="top" wrapText="1"/>
    </xf>
    <xf numFmtId="0" fontId="6" fillId="2" borderId="19" xfId="0" applyFont="1" applyFill="1" applyBorder="1" applyAlignment="1">
      <alignment vertical="top" wrapText="1"/>
    </xf>
    <xf numFmtId="164" fontId="6" fillId="0" borderId="7" xfId="0" applyNumberFormat="1" applyFont="1" applyBorder="1" applyAlignment="1">
      <alignment horizontal="center" vertical="center"/>
    </xf>
    <xf numFmtId="165" fontId="6" fillId="0" borderId="7" xfId="0" applyNumberFormat="1" applyFont="1" applyBorder="1" applyAlignment="1">
      <alignment horizontal="center" vertical="center" wrapText="1"/>
    </xf>
    <xf numFmtId="164" fontId="12" fillId="0" borderId="7" xfId="0" applyNumberFormat="1" applyFont="1" applyBorder="1" applyAlignment="1">
      <alignment horizontal="center" vertical="center"/>
    </xf>
    <xf numFmtId="164" fontId="6" fillId="0" borderId="7" xfId="0" applyNumberFormat="1" applyFont="1" applyBorder="1" applyAlignment="1">
      <alignment horizontal="right" vertical="center" wrapText="1"/>
    </xf>
    <xf numFmtId="9" fontId="6" fillId="0" borderId="7" xfId="0" applyNumberFormat="1" applyFont="1" applyBorder="1" applyAlignment="1">
      <alignment horizontal="right" vertical="center"/>
    </xf>
    <xf numFmtId="0" fontId="6" fillId="0" borderId="7" xfId="0" applyFont="1" applyBorder="1" applyAlignment="1">
      <alignment horizontal="right" vertical="center" wrapText="1"/>
    </xf>
    <xf numFmtId="9" fontId="6" fillId="0" borderId="7" xfId="0" applyNumberFormat="1" applyFont="1" applyBorder="1" applyAlignment="1">
      <alignment horizontal="right" vertical="center" wrapText="1"/>
    </xf>
    <xf numFmtId="164" fontId="6" fillId="0" borderId="7" xfId="0" applyNumberFormat="1" applyFont="1" applyBorder="1" applyAlignment="1">
      <alignment horizontal="left" vertical="top" wrapText="1"/>
    </xf>
    <xf numFmtId="0" fontId="15" fillId="0" borderId="7" xfId="0" applyFont="1" applyBorder="1" applyAlignment="1">
      <alignment horizontal="left" vertical="top" wrapText="1"/>
    </xf>
    <xf numFmtId="164" fontId="6" fillId="0" borderId="7" xfId="0" applyNumberFormat="1" applyFont="1" applyBorder="1" applyAlignment="1">
      <alignment horizontal="right" vertical="center"/>
    </xf>
    <xf numFmtId="0" fontId="6" fillId="0" borderId="7" xfId="0" applyFont="1" applyBorder="1" applyAlignment="1">
      <alignment horizontal="center" vertical="center"/>
    </xf>
    <xf numFmtId="164" fontId="6" fillId="0" borderId="7" xfId="0" applyNumberFormat="1" applyFont="1" applyBorder="1" applyAlignment="1">
      <alignment horizontal="left" vertical="center" wrapText="1"/>
    </xf>
    <xf numFmtId="0" fontId="6" fillId="0" borderId="7" xfId="0" applyFont="1" applyBorder="1" applyAlignment="1">
      <alignment horizontal="left" vertical="center"/>
    </xf>
    <xf numFmtId="0" fontId="6" fillId="0" borderId="0" xfId="0" applyFont="1" applyAlignment="1">
      <alignment horizontal="center" vertical="center"/>
    </xf>
    <xf numFmtId="165" fontId="6" fillId="0" borderId="7" xfId="0" applyNumberFormat="1" applyFont="1" applyBorder="1" applyAlignment="1">
      <alignment horizontal="right" vertical="center"/>
    </xf>
    <xf numFmtId="166" fontId="6" fillId="0" borderId="7" xfId="0" applyNumberFormat="1" applyFont="1" applyBorder="1" applyAlignment="1">
      <alignment horizontal="left" vertical="top" wrapText="1"/>
    </xf>
    <xf numFmtId="167" fontId="6" fillId="0" borderId="7" xfId="0" applyNumberFormat="1" applyFont="1" applyBorder="1" applyAlignment="1">
      <alignment horizontal="right" vertical="center"/>
    </xf>
    <xf numFmtId="14" fontId="12" fillId="0" borderId="7" xfId="0" applyNumberFormat="1" applyFont="1" applyBorder="1" applyAlignment="1">
      <alignment horizontal="left" vertical="top" wrapText="1"/>
    </xf>
    <xf numFmtId="167" fontId="6" fillId="0" borderId="7" xfId="0" applyNumberFormat="1" applyFont="1" applyBorder="1" applyAlignment="1">
      <alignment horizontal="left" vertical="top"/>
    </xf>
    <xf numFmtId="9" fontId="6" fillId="0" borderId="7" xfId="0" applyNumberFormat="1" applyFont="1" applyBorder="1" applyAlignment="1">
      <alignment horizontal="left" vertical="top"/>
    </xf>
    <xf numFmtId="9" fontId="6" fillId="10" borderId="7" xfId="0" applyNumberFormat="1" applyFont="1" applyFill="1" applyBorder="1" applyAlignment="1">
      <alignment horizontal="left" vertical="top" wrapText="1"/>
    </xf>
    <xf numFmtId="168" fontId="6" fillId="0" borderId="7" xfId="0" applyNumberFormat="1" applyFont="1" applyBorder="1" applyAlignment="1">
      <alignment horizontal="left" vertical="top" wrapText="1"/>
    </xf>
    <xf numFmtId="165" fontId="12" fillId="2" borderId="7" xfId="0" applyNumberFormat="1" applyFont="1" applyFill="1" applyBorder="1" applyAlignment="1">
      <alignment horizontal="right" vertical="center" wrapText="1"/>
    </xf>
    <xf numFmtId="9" fontId="12" fillId="0" borderId="7" xfId="0" applyNumberFormat="1" applyFont="1" applyBorder="1" applyAlignment="1">
      <alignment horizontal="right" vertical="center" wrapText="1"/>
    </xf>
    <xf numFmtId="9" fontId="12" fillId="2" borderId="20" xfId="0" applyNumberFormat="1" applyFont="1" applyFill="1" applyBorder="1" applyAlignment="1">
      <alignment horizontal="right" vertical="center"/>
    </xf>
    <xf numFmtId="0" fontId="6" fillId="0" borderId="14" xfId="0" applyFont="1" applyBorder="1" applyAlignment="1">
      <alignment horizontal="left" vertical="center" wrapText="1"/>
    </xf>
    <xf numFmtId="165" fontId="6" fillId="0" borderId="7" xfId="0" applyNumberFormat="1" applyFont="1" applyBorder="1" applyAlignment="1">
      <alignment horizontal="left" vertical="center" wrapText="1"/>
    </xf>
    <xf numFmtId="169" fontId="6" fillId="0" borderId="7" xfId="0" applyNumberFormat="1" applyFont="1" applyBorder="1" applyAlignment="1">
      <alignment horizontal="left" vertical="top" wrapText="1"/>
    </xf>
    <xf numFmtId="0" fontId="6" fillId="0" borderId="21" xfId="0" applyFont="1" applyBorder="1" applyAlignment="1">
      <alignment horizontal="left" vertical="top" wrapText="1"/>
    </xf>
    <xf numFmtId="170" fontId="6" fillId="0" borderId="7" xfId="0" applyNumberFormat="1" applyFont="1" applyBorder="1" applyAlignment="1">
      <alignment horizontal="right" vertical="center"/>
    </xf>
    <xf numFmtId="0" fontId="6" fillId="0" borderId="0" xfId="0" applyFont="1" applyAlignment="1">
      <alignment horizontal="left" vertical="center" wrapText="1"/>
    </xf>
    <xf numFmtId="170" fontId="6" fillId="0" borderId="7" xfId="0" applyNumberFormat="1" applyFont="1" applyBorder="1" applyAlignment="1">
      <alignment horizontal="left" vertical="top" wrapText="1"/>
    </xf>
    <xf numFmtId="1" fontId="6" fillId="0" borderId="7" xfId="0" applyNumberFormat="1" applyFont="1" applyBorder="1" applyAlignment="1">
      <alignment horizontal="center" vertical="center" wrapText="1"/>
    </xf>
    <xf numFmtId="1" fontId="6" fillId="0" borderId="7" xfId="0" applyNumberFormat="1" applyFont="1" applyBorder="1" applyAlignment="1">
      <alignment horizontal="right" vertical="center"/>
    </xf>
    <xf numFmtId="171" fontId="6" fillId="0" borderId="7" xfId="0" applyNumberFormat="1" applyFont="1" applyBorder="1" applyAlignment="1">
      <alignment horizontal="right" vertical="center"/>
    </xf>
    <xf numFmtId="165" fontId="6" fillId="0" borderId="0" xfId="0" applyNumberFormat="1" applyFont="1" applyAlignment="1">
      <alignment horizontal="left" vertical="center" wrapText="1"/>
    </xf>
    <xf numFmtId="171" fontId="6" fillId="0" borderId="7" xfId="0" applyNumberFormat="1" applyFont="1" applyBorder="1" applyAlignment="1">
      <alignment horizontal="left" vertical="top" wrapText="1"/>
    </xf>
    <xf numFmtId="10" fontId="6" fillId="0" borderId="7" xfId="0" applyNumberFormat="1" applyFont="1" applyBorder="1" applyAlignment="1">
      <alignment horizontal="left" vertical="top" wrapText="1"/>
    </xf>
    <xf numFmtId="164" fontId="6" fillId="0" borderId="7" xfId="0" applyNumberFormat="1" applyFont="1" applyBorder="1" applyAlignment="1">
      <alignment horizontal="left" vertical="top"/>
    </xf>
    <xf numFmtId="0" fontId="12" fillId="0" borderId="7" xfId="0" applyFont="1" applyBorder="1" applyAlignment="1">
      <alignment horizontal="left" vertical="top"/>
    </xf>
    <xf numFmtId="0" fontId="12" fillId="0" borderId="7" xfId="0" applyFont="1" applyBorder="1" applyAlignment="1">
      <alignment horizontal="left" vertical="top" wrapText="1"/>
    </xf>
    <xf numFmtId="172" fontId="6" fillId="0" borderId="7" xfId="0" applyNumberFormat="1" applyFont="1" applyBorder="1" applyAlignment="1">
      <alignment horizontal="center" vertical="center" wrapText="1"/>
    </xf>
    <xf numFmtId="172" fontId="6" fillId="0" borderId="7" xfId="0" applyNumberFormat="1" applyFont="1" applyBorder="1" applyAlignment="1">
      <alignment horizontal="right" vertical="center" wrapText="1"/>
    </xf>
    <xf numFmtId="0" fontId="12" fillId="11" borderId="7" xfId="0" applyFont="1" applyFill="1" applyBorder="1" applyAlignment="1">
      <alignment horizontal="left" vertical="top" wrapText="1"/>
    </xf>
    <xf numFmtId="15" fontId="12" fillId="0" borderId="7" xfId="0" applyNumberFormat="1" applyFont="1" applyBorder="1" applyAlignment="1">
      <alignment horizontal="left" vertical="top" wrapText="1"/>
    </xf>
    <xf numFmtId="15" fontId="12" fillId="0" borderId="7" xfId="0" applyNumberFormat="1" applyFont="1" applyBorder="1" applyAlignment="1">
      <alignment horizontal="left" vertical="top"/>
    </xf>
    <xf numFmtId="0" fontId="6" fillId="0" borderId="7" xfId="0" applyFont="1" applyBorder="1" applyAlignment="1">
      <alignment horizontal="right" vertical="center"/>
    </xf>
    <xf numFmtId="9" fontId="6" fillId="0" borderId="7" xfId="0" applyNumberFormat="1" applyFont="1" applyBorder="1" applyAlignment="1">
      <alignment horizontal="left" vertical="center"/>
    </xf>
    <xf numFmtId="10" fontId="6" fillId="0" borderId="7" xfId="0" applyNumberFormat="1" applyFont="1" applyBorder="1" applyAlignment="1">
      <alignment horizontal="left" vertical="top"/>
    </xf>
    <xf numFmtId="0" fontId="6" fillId="15" borderId="7" xfId="0" applyFont="1" applyFill="1" applyBorder="1" applyAlignment="1">
      <alignment vertical="top" wrapText="1"/>
    </xf>
    <xf numFmtId="0" fontId="6" fillId="2" borderId="7" xfId="0" applyFont="1" applyFill="1" applyBorder="1" applyAlignment="1">
      <alignment horizontal="left" vertical="top" wrapText="1"/>
    </xf>
    <xf numFmtId="164" fontId="6" fillId="2" borderId="7" xfId="0" applyNumberFormat="1" applyFont="1" applyFill="1" applyBorder="1" applyAlignment="1">
      <alignment horizontal="right" vertical="center"/>
    </xf>
    <xf numFmtId="9" fontId="6" fillId="2" borderId="7" xfId="0" applyNumberFormat="1" applyFont="1" applyFill="1" applyBorder="1" applyAlignment="1">
      <alignment horizontal="right" vertical="center"/>
    </xf>
    <xf numFmtId="9" fontId="6" fillId="2" borderId="7" xfId="0" applyNumberFormat="1" applyFont="1" applyFill="1" applyBorder="1" applyAlignment="1">
      <alignment horizontal="right" vertical="center" wrapText="1"/>
    </xf>
    <xf numFmtId="14" fontId="6" fillId="0" borderId="7" xfId="0" applyNumberFormat="1" applyFont="1" applyBorder="1" applyAlignment="1">
      <alignment horizontal="left" vertical="top" wrapText="1" readingOrder="1"/>
    </xf>
    <xf numFmtId="173" fontId="6" fillId="0" borderId="7" xfId="0" applyNumberFormat="1" applyFont="1" applyBorder="1" applyAlignment="1">
      <alignment horizontal="right" vertical="center"/>
    </xf>
    <xf numFmtId="173" fontId="6" fillId="0" borderId="7" xfId="0" applyNumberFormat="1" applyFont="1" applyBorder="1" applyAlignment="1">
      <alignment horizontal="left" vertical="top" wrapText="1"/>
    </xf>
    <xf numFmtId="0" fontId="12" fillId="2" borderId="7" xfId="0" applyFont="1" applyFill="1" applyBorder="1" applyAlignment="1">
      <alignment horizontal="center"/>
    </xf>
    <xf numFmtId="0" fontId="12" fillId="2" borderId="22" xfId="0" applyFont="1" applyFill="1" applyBorder="1" applyAlignment="1">
      <alignment horizontal="center"/>
    </xf>
    <xf numFmtId="164" fontId="12" fillId="0" borderId="7" xfId="0" applyNumberFormat="1" applyFont="1" applyBorder="1" applyAlignment="1">
      <alignment horizontal="center" vertical="center" wrapText="1"/>
    </xf>
    <xf numFmtId="173" fontId="6" fillId="0" borderId="7" xfId="0" applyNumberFormat="1" applyFont="1" applyBorder="1" applyAlignment="1">
      <alignment horizontal="left" vertical="top"/>
    </xf>
    <xf numFmtId="174" fontId="6" fillId="0" borderId="7" xfId="0" applyNumberFormat="1" applyFont="1" applyBorder="1" applyAlignment="1">
      <alignment horizontal="left" vertical="top"/>
    </xf>
    <xf numFmtId="0" fontId="6" fillId="16" borderId="7" xfId="0" applyFont="1" applyFill="1" applyBorder="1" applyAlignment="1">
      <alignment vertical="top" wrapText="1"/>
    </xf>
    <xf numFmtId="175" fontId="6" fillId="0" borderId="7" xfId="0" applyNumberFormat="1" applyFont="1" applyBorder="1" applyAlignment="1">
      <alignment horizontal="left" vertical="top"/>
    </xf>
    <xf numFmtId="3" fontId="12" fillId="0" borderId="7" xfId="0" applyNumberFormat="1" applyFont="1" applyBorder="1" applyAlignment="1">
      <alignment horizontal="center" vertical="center" wrapText="1"/>
    </xf>
    <xf numFmtId="164" fontId="7" fillId="0" borderId="7" xfId="0" applyNumberFormat="1" applyFont="1" applyBorder="1" applyAlignment="1">
      <alignment horizontal="center" vertical="center"/>
    </xf>
    <xf numFmtId="10" fontId="6" fillId="0" borderId="7" xfId="0" applyNumberFormat="1" applyFont="1" applyBorder="1" applyAlignment="1">
      <alignment horizontal="center" vertical="center" wrapText="1"/>
    </xf>
    <xf numFmtId="0" fontId="6" fillId="2" borderId="12" xfId="0" applyFont="1" applyFill="1" applyBorder="1" applyAlignment="1">
      <alignment vertical="top" wrapText="1"/>
    </xf>
    <xf numFmtId="0" fontId="14" fillId="0" borderId="7" xfId="0" applyFont="1" applyBorder="1" applyAlignment="1">
      <alignment horizontal="center" vertical="center" wrapText="1"/>
    </xf>
    <xf numFmtId="3" fontId="6" fillId="0" borderId="7" xfId="0" applyNumberFormat="1" applyFont="1" applyBorder="1" applyAlignment="1">
      <alignment horizontal="left" vertical="top"/>
    </xf>
    <xf numFmtId="0" fontId="17" fillId="2" borderId="7" xfId="0" applyFont="1" applyFill="1" applyBorder="1" applyAlignment="1">
      <alignment vertical="top" wrapText="1"/>
    </xf>
    <xf numFmtId="0" fontId="6" fillId="2" borderId="7" xfId="0" applyFont="1" applyFill="1" applyBorder="1" applyAlignment="1">
      <alignment horizontal="center" vertical="center" wrapText="1"/>
    </xf>
    <xf numFmtId="168" fontId="6" fillId="2" borderId="7" xfId="0" applyNumberFormat="1" applyFont="1" applyFill="1" applyBorder="1" applyAlignment="1">
      <alignment horizontal="center" vertical="center" wrapText="1"/>
    </xf>
    <xf numFmtId="168" fontId="12" fillId="2" borderId="7" xfId="0" applyNumberFormat="1" applyFont="1" applyFill="1" applyBorder="1" applyAlignment="1">
      <alignment horizontal="center" vertical="center" wrapText="1"/>
    </xf>
    <xf numFmtId="0" fontId="9" fillId="17" borderId="7" xfId="0" applyFont="1" applyFill="1" applyBorder="1" applyAlignment="1">
      <alignment horizontal="center" vertical="center" wrapText="1"/>
    </xf>
    <xf numFmtId="0" fontId="6" fillId="0" borderId="0" xfId="0" applyFont="1" applyAlignment="1">
      <alignment horizontal="center" vertical="center" wrapText="1"/>
    </xf>
    <xf numFmtId="49" fontId="12"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3" fontId="6" fillId="17" borderId="7" xfId="0" applyNumberFormat="1" applyFont="1" applyFill="1" applyBorder="1" applyAlignment="1">
      <alignment horizontal="center" vertical="center" wrapText="1"/>
    </xf>
    <xf numFmtId="0" fontId="6" fillId="17" borderId="11"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12" fillId="17" borderId="7" xfId="0" applyFont="1" applyFill="1" applyBorder="1" applyAlignment="1">
      <alignment horizontal="center" wrapText="1"/>
    </xf>
    <xf numFmtId="0" fontId="9" fillId="2" borderId="10" xfId="0" applyFont="1" applyFill="1" applyBorder="1" applyAlignment="1">
      <alignment horizontal="center" vertical="center"/>
    </xf>
    <xf numFmtId="0" fontId="9" fillId="17" borderId="20" xfId="0" applyFont="1" applyFill="1" applyBorder="1" applyAlignment="1">
      <alignment horizontal="center" vertical="center" wrapText="1"/>
    </xf>
    <xf numFmtId="0" fontId="12" fillId="17" borderId="20" xfId="0" applyFont="1" applyFill="1" applyBorder="1" applyAlignment="1">
      <alignment horizontal="center" wrapText="1"/>
    </xf>
    <xf numFmtId="0" fontId="6" fillId="9" borderId="7" xfId="0" applyFont="1" applyFill="1" applyBorder="1" applyAlignment="1">
      <alignment horizontal="center" vertical="center" wrapText="1"/>
    </xf>
    <xf numFmtId="0" fontId="6" fillId="10" borderId="7" xfId="0" applyFont="1" applyFill="1" applyBorder="1" applyAlignment="1">
      <alignment horizontal="center" vertical="center" wrapText="1"/>
    </xf>
    <xf numFmtId="168" fontId="12" fillId="0" borderId="7" xfId="0" applyNumberFormat="1" applyFont="1" applyBorder="1" applyAlignment="1">
      <alignment horizontal="center" vertical="center" wrapText="1"/>
    </xf>
    <xf numFmtId="0" fontId="6" fillId="11" borderId="7" xfId="0" applyFont="1" applyFill="1" applyBorder="1" applyAlignment="1">
      <alignment horizontal="center" vertical="center" wrapText="1"/>
    </xf>
    <xf numFmtId="0" fontId="9" fillId="0" borderId="0" xfId="0" applyFont="1" applyAlignment="1">
      <alignment horizontal="center" vertical="center"/>
    </xf>
    <xf numFmtId="176" fontId="6" fillId="0" borderId="7" xfId="0" applyNumberFormat="1" applyFont="1" applyBorder="1" applyAlignment="1">
      <alignment horizontal="center" vertical="center" wrapText="1"/>
    </xf>
    <xf numFmtId="168" fontId="6" fillId="0" borderId="7" xfId="0" applyNumberFormat="1" applyFont="1" applyBorder="1" applyAlignment="1">
      <alignment horizontal="center" vertical="center" wrapText="1"/>
    </xf>
    <xf numFmtId="164" fontId="6" fillId="0" borderId="0" xfId="0" applyNumberFormat="1" applyFont="1" applyAlignment="1">
      <alignment horizontal="center" vertical="center" wrapText="1"/>
    </xf>
    <xf numFmtId="164" fontId="12" fillId="2" borderId="7" xfId="0" applyNumberFormat="1" applyFont="1" applyFill="1" applyBorder="1" applyAlignment="1">
      <alignment horizontal="center" vertical="center" wrapText="1"/>
    </xf>
    <xf numFmtId="9" fontId="12" fillId="2" borderId="11" xfId="0" applyNumberFormat="1" applyFont="1" applyFill="1" applyBorder="1" applyAlignment="1">
      <alignment horizontal="center" vertical="center" wrapText="1"/>
    </xf>
    <xf numFmtId="0" fontId="12" fillId="2" borderId="11" xfId="0" applyFont="1" applyFill="1" applyBorder="1" applyAlignment="1">
      <alignment horizontal="center" vertical="center" wrapText="1"/>
    </xf>
    <xf numFmtId="177" fontId="6" fillId="0" borderId="7" xfId="0" applyNumberFormat="1" applyFont="1" applyBorder="1" applyAlignment="1">
      <alignment horizontal="center" vertical="center"/>
    </xf>
    <xf numFmtId="178" fontId="12" fillId="17" borderId="7" xfId="0" applyNumberFormat="1" applyFont="1" applyFill="1" applyBorder="1" applyAlignment="1">
      <alignment horizontal="center" vertical="center"/>
    </xf>
    <xf numFmtId="9" fontId="12" fillId="17" borderId="11" xfId="0" applyNumberFormat="1" applyFont="1" applyFill="1" applyBorder="1" applyAlignment="1">
      <alignment horizontal="center" vertical="center"/>
    </xf>
    <xf numFmtId="49" fontId="12" fillId="17" borderId="11" xfId="0" applyNumberFormat="1" applyFont="1" applyFill="1" applyBorder="1" applyAlignment="1">
      <alignment horizontal="center" vertical="center"/>
    </xf>
    <xf numFmtId="0" fontId="6" fillId="17" borderId="10" xfId="0" applyFont="1" applyFill="1" applyBorder="1" applyAlignment="1">
      <alignment horizontal="center" vertical="center"/>
    </xf>
    <xf numFmtId="0" fontId="6" fillId="17" borderId="7" xfId="0" applyFont="1" applyFill="1" applyBorder="1" applyAlignment="1">
      <alignment horizontal="center" vertical="center" wrapText="1"/>
    </xf>
    <xf numFmtId="168" fontId="6" fillId="17" borderId="7" xfId="0" applyNumberFormat="1" applyFont="1" applyFill="1" applyBorder="1" applyAlignment="1">
      <alignment horizontal="center" vertical="center" wrapText="1"/>
    </xf>
    <xf numFmtId="168" fontId="12" fillId="17" borderId="7" xfId="0" applyNumberFormat="1" applyFont="1" applyFill="1" applyBorder="1" applyAlignment="1">
      <alignment horizontal="center" vertical="center" wrapText="1"/>
    </xf>
    <xf numFmtId="4" fontId="6" fillId="17" borderId="7" xfId="0" applyNumberFormat="1" applyFont="1" applyFill="1" applyBorder="1" applyAlignment="1">
      <alignment horizontal="center" vertical="center" wrapText="1"/>
    </xf>
    <xf numFmtId="49" fontId="6" fillId="17" borderId="7" xfId="0" applyNumberFormat="1" applyFont="1" applyFill="1" applyBorder="1" applyAlignment="1">
      <alignment horizontal="center" vertical="center" wrapText="1"/>
    </xf>
    <xf numFmtId="0" fontId="9" fillId="17" borderId="10" xfId="0" applyFont="1" applyFill="1" applyBorder="1" applyAlignment="1">
      <alignment horizontal="center" vertical="center"/>
    </xf>
    <xf numFmtId="178" fontId="12" fillId="17" borderId="20" xfId="0" applyNumberFormat="1" applyFont="1" applyFill="1" applyBorder="1" applyAlignment="1">
      <alignment horizontal="center" vertical="center"/>
    </xf>
    <xf numFmtId="0" fontId="12" fillId="17" borderId="23" xfId="0" applyFont="1" applyFill="1" applyBorder="1" applyAlignment="1">
      <alignment horizontal="center" vertical="center"/>
    </xf>
    <xf numFmtId="165" fontId="6" fillId="0" borderId="7" xfId="0" applyNumberFormat="1" applyFont="1" applyBorder="1" applyAlignment="1">
      <alignment horizontal="center"/>
    </xf>
    <xf numFmtId="168" fontId="6" fillId="0" borderId="7" xfId="0" applyNumberFormat="1" applyFont="1" applyBorder="1" applyAlignment="1">
      <alignment horizontal="center" vertical="center" wrapText="1" readingOrder="1"/>
    </xf>
    <xf numFmtId="9" fontId="12" fillId="2" borderId="20" xfId="0" applyNumberFormat="1" applyFont="1" applyFill="1" applyBorder="1" applyAlignment="1">
      <alignment horizontal="center" vertical="center" wrapText="1"/>
    </xf>
    <xf numFmtId="9" fontId="12" fillId="2" borderId="23" xfId="0" applyNumberFormat="1" applyFont="1" applyFill="1" applyBorder="1" applyAlignment="1">
      <alignment horizontal="center" vertical="center" wrapText="1"/>
    </xf>
    <xf numFmtId="0" fontId="12" fillId="2" borderId="23" xfId="0" applyFont="1" applyFill="1" applyBorder="1" applyAlignment="1">
      <alignment horizontal="center" vertical="center" wrapText="1"/>
    </xf>
    <xf numFmtId="179" fontId="6" fillId="0" borderId="7" xfId="0" applyNumberFormat="1" applyFont="1" applyBorder="1" applyAlignment="1">
      <alignment horizontal="center" vertical="center"/>
    </xf>
    <xf numFmtId="49" fontId="6" fillId="0" borderId="7" xfId="0" applyNumberFormat="1" applyFont="1" applyBorder="1" applyAlignment="1">
      <alignment horizontal="center" vertical="center" wrapText="1"/>
    </xf>
    <xf numFmtId="9" fontId="12" fillId="17" borderId="23" xfId="0" applyNumberFormat="1" applyFont="1" applyFill="1" applyBorder="1" applyAlignment="1">
      <alignment horizontal="center" vertical="center"/>
    </xf>
    <xf numFmtId="0" fontId="12" fillId="0" borderId="7" xfId="0" applyFont="1" applyBorder="1" applyAlignment="1">
      <alignment horizontal="center" vertical="center"/>
    </xf>
    <xf numFmtId="178" fontId="12" fillId="0" borderId="7" xfId="0" applyNumberFormat="1" applyFont="1" applyBorder="1" applyAlignment="1">
      <alignment horizontal="center" vertical="center" wrapText="1"/>
    </xf>
    <xf numFmtId="0" fontId="12" fillId="17" borderId="20" xfId="0" applyFont="1" applyFill="1" applyBorder="1" applyAlignment="1">
      <alignment horizontal="center" vertical="center"/>
    </xf>
    <xf numFmtId="164" fontId="6" fillId="0" borderId="0" xfId="0" applyNumberFormat="1" applyFont="1" applyAlignment="1">
      <alignment horizontal="center" vertical="center"/>
    </xf>
    <xf numFmtId="0" fontId="6" fillId="11" borderId="11" xfId="0" applyFont="1" applyFill="1" applyBorder="1" applyAlignment="1">
      <alignment horizontal="center" vertical="center" wrapText="1"/>
    </xf>
    <xf numFmtId="9" fontId="12" fillId="0" borderId="21" xfId="0" applyNumberFormat="1" applyFont="1" applyBorder="1" applyAlignment="1">
      <alignment horizontal="center" vertical="center"/>
    </xf>
    <xf numFmtId="180" fontId="12" fillId="0" borderId="7" xfId="0" applyNumberFormat="1" applyFont="1" applyBorder="1" applyAlignment="1">
      <alignment horizontal="center" vertical="center"/>
    </xf>
    <xf numFmtId="9" fontId="12" fillId="0" borderId="7" xfId="0" applyNumberFormat="1" applyFont="1" applyBorder="1" applyAlignment="1">
      <alignment horizontal="center" vertical="center" wrapText="1"/>
    </xf>
    <xf numFmtId="0" fontId="6" fillId="10" borderId="12" xfId="0" applyFont="1" applyFill="1" applyBorder="1" applyAlignment="1">
      <alignment horizontal="center" vertical="center" wrapText="1"/>
    </xf>
    <xf numFmtId="164" fontId="6" fillId="2" borderId="7" xfId="0" applyNumberFormat="1" applyFont="1" applyFill="1" applyBorder="1" applyAlignment="1">
      <alignment horizontal="center" vertical="center"/>
    </xf>
    <xf numFmtId="167" fontId="6" fillId="0" borderId="7" xfId="0" applyNumberFormat="1" applyFont="1" applyBorder="1" applyAlignment="1">
      <alignment horizontal="center" vertical="center" wrapText="1"/>
    </xf>
    <xf numFmtId="0" fontId="12" fillId="10" borderId="11" xfId="0" applyFont="1" applyFill="1" applyBorder="1" applyAlignment="1">
      <alignment horizontal="left" vertical="top" wrapText="1"/>
    </xf>
    <xf numFmtId="0" fontId="12" fillId="0" borderId="24" xfId="0" applyFont="1" applyBorder="1" applyAlignment="1">
      <alignment horizontal="center" vertical="center" wrapText="1"/>
    </xf>
    <xf numFmtId="178" fontId="12" fillId="0" borderId="25" xfId="0" applyNumberFormat="1" applyFont="1" applyBorder="1" applyAlignment="1">
      <alignment horizontal="center" vertical="center"/>
    </xf>
    <xf numFmtId="0" fontId="12" fillId="0" borderId="0" xfId="0" applyFont="1" applyAlignment="1">
      <alignment horizontal="center" wrapText="1"/>
    </xf>
    <xf numFmtId="0" fontId="12" fillId="0" borderId="26" xfId="0" applyFont="1" applyBorder="1" applyAlignment="1">
      <alignment horizontal="center"/>
    </xf>
    <xf numFmtId="178" fontId="12" fillId="0" borderId="25" xfId="0" applyNumberFormat="1" applyFont="1" applyBorder="1" applyAlignment="1">
      <alignment horizontal="right" vertical="center" wrapText="1"/>
    </xf>
    <xf numFmtId="0" fontId="6" fillId="0" borderId="24" xfId="0" applyFont="1" applyBorder="1" applyAlignment="1">
      <alignment horizontal="center" vertical="center" wrapText="1"/>
    </xf>
    <xf numFmtId="165" fontId="6" fillId="0" borderId="27" xfId="0" applyNumberFormat="1" applyFont="1" applyBorder="1" applyAlignment="1">
      <alignment horizontal="right" wrapText="1"/>
    </xf>
    <xf numFmtId="0" fontId="12" fillId="11" borderId="11" xfId="0" applyFont="1" applyFill="1" applyBorder="1" applyAlignment="1">
      <alignment horizontal="left" vertical="top" wrapText="1"/>
    </xf>
    <xf numFmtId="0" fontId="6" fillId="10" borderId="23" xfId="0" applyFont="1" applyFill="1" applyBorder="1" applyAlignment="1">
      <alignment horizontal="left" vertical="top" wrapText="1"/>
    </xf>
    <xf numFmtId="181" fontId="6" fillId="0" borderId="28" xfId="0" applyNumberFormat="1" applyFont="1" applyBorder="1" applyAlignment="1">
      <alignment horizontal="right"/>
    </xf>
    <xf numFmtId="0" fontId="6" fillId="0" borderId="7" xfId="0" applyFont="1" applyBorder="1" applyAlignment="1">
      <alignment wrapText="1"/>
    </xf>
    <xf numFmtId="0" fontId="6" fillId="0" borderId="7" xfId="0" applyFont="1" applyBorder="1" applyAlignment="1">
      <alignment horizontal="center" vertical="top" wrapText="1"/>
    </xf>
    <xf numFmtId="0" fontId="6" fillId="0" borderId="7" xfId="0" applyFont="1" applyBorder="1" applyAlignment="1">
      <alignment horizontal="center"/>
    </xf>
    <xf numFmtId="9" fontId="14" fillId="0" borderId="7" xfId="0" applyNumberFormat="1" applyFont="1" applyBorder="1" applyAlignment="1">
      <alignment horizontal="center" vertical="center" wrapText="1"/>
    </xf>
    <xf numFmtId="0" fontId="21" fillId="0" borderId="7" xfId="0" applyFont="1" applyBorder="1" applyAlignment="1">
      <alignment horizontal="left" vertical="top" wrapText="1"/>
    </xf>
    <xf numFmtId="0" fontId="22" fillId="0" borderId="7" xfId="0" applyFont="1" applyBorder="1" applyAlignment="1">
      <alignment horizontal="left" vertical="top" wrapText="1"/>
    </xf>
    <xf numFmtId="0" fontId="23" fillId="0" borderId="7" xfId="0" applyFont="1" applyBorder="1" applyAlignment="1">
      <alignment horizontal="left" vertical="top" wrapText="1"/>
    </xf>
    <xf numFmtId="0" fontId="23" fillId="10" borderId="7" xfId="0" applyFont="1" applyFill="1" applyBorder="1" applyAlignment="1">
      <alignment horizontal="left" vertical="top" wrapText="1"/>
    </xf>
    <xf numFmtId="14" fontId="23" fillId="0" borderId="7" xfId="0" applyNumberFormat="1" applyFont="1" applyBorder="1" applyAlignment="1">
      <alignment horizontal="left" vertical="top" wrapText="1"/>
    </xf>
    <xf numFmtId="0" fontId="23" fillId="0" borderId="7" xfId="0" applyFont="1" applyBorder="1" applyAlignment="1">
      <alignment horizontal="center" vertical="center" wrapText="1"/>
    </xf>
    <xf numFmtId="164" fontId="23" fillId="0" borderId="7" xfId="0" applyNumberFormat="1" applyFont="1" applyBorder="1" applyAlignment="1">
      <alignment horizontal="center" vertical="center" wrapText="1"/>
    </xf>
    <xf numFmtId="9" fontId="23" fillId="0" borderId="7" xfId="0" applyNumberFormat="1" applyFont="1" applyBorder="1" applyAlignment="1">
      <alignment horizontal="center" vertical="center" wrapText="1"/>
    </xf>
    <xf numFmtId="0" fontId="23" fillId="2" borderId="7" xfId="0" applyFont="1" applyFill="1" applyBorder="1" applyAlignment="1">
      <alignment vertical="top" wrapText="1"/>
    </xf>
    <xf numFmtId="0" fontId="23" fillId="11" borderId="7" xfId="0" applyFont="1" applyFill="1" applyBorder="1" applyAlignment="1">
      <alignment horizontal="left" vertical="top" wrapText="1"/>
    </xf>
    <xf numFmtId="0" fontId="23" fillId="0" borderId="7" xfId="0" applyFont="1" applyBorder="1" applyAlignment="1">
      <alignment horizontal="left" vertical="top"/>
    </xf>
    <xf numFmtId="0" fontId="24" fillId="0" borderId="7" xfId="0" applyFont="1" applyBorder="1" applyAlignment="1">
      <alignment horizontal="left" vertical="top" wrapText="1"/>
    </xf>
    <xf numFmtId="0" fontId="24" fillId="0" borderId="0" xfId="0" applyFont="1" applyAlignment="1">
      <alignment horizontal="left" vertical="top"/>
    </xf>
    <xf numFmtId="17" fontId="6" fillId="0" borderId="7" xfId="0" applyNumberFormat="1" applyFont="1" applyBorder="1" applyAlignment="1">
      <alignment horizontal="left" vertical="top" wrapText="1"/>
    </xf>
    <xf numFmtId="184" fontId="6" fillId="0" borderId="7" xfId="0" applyNumberFormat="1" applyFont="1" applyBorder="1" applyAlignment="1">
      <alignment horizontal="left" vertical="top" wrapText="1"/>
    </xf>
    <xf numFmtId="185" fontId="6" fillId="0" borderId="7" xfId="0" applyNumberFormat="1" applyFont="1" applyBorder="1" applyAlignment="1">
      <alignment horizontal="center" vertical="center" wrapText="1"/>
    </xf>
    <xf numFmtId="6" fontId="6" fillId="0" borderId="7" xfId="0" applyNumberFormat="1" applyFont="1" applyBorder="1" applyAlignment="1">
      <alignment vertical="center" wrapText="1"/>
    </xf>
    <xf numFmtId="0" fontId="6" fillId="0" borderId="7" xfId="0" applyFont="1" applyBorder="1" applyAlignment="1">
      <alignment vertical="center" wrapText="1"/>
    </xf>
    <xf numFmtId="180" fontId="6" fillId="0" borderId="7" xfId="0" applyNumberFormat="1" applyFont="1" applyBorder="1" applyAlignment="1">
      <alignment horizontal="center" vertical="center" wrapText="1"/>
    </xf>
    <xf numFmtId="180" fontId="12" fillId="0" borderId="7" xfId="0" applyNumberFormat="1" applyFont="1" applyBorder="1" applyAlignment="1">
      <alignment horizontal="center" vertical="center" wrapText="1"/>
    </xf>
    <xf numFmtId="0" fontId="6" fillId="0" borderId="7" xfId="0" applyFont="1" applyBorder="1"/>
    <xf numFmtId="9" fontId="6" fillId="0" borderId="7" xfId="0" applyNumberFormat="1" applyFont="1" applyBorder="1"/>
    <xf numFmtId="9"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165" fontId="6" fillId="0" borderId="0" xfId="0" applyNumberFormat="1" applyFont="1" applyAlignment="1">
      <alignment horizontal="center" vertical="center" wrapText="1"/>
    </xf>
    <xf numFmtId="0" fontId="12" fillId="0" borderId="7" xfId="0" applyFont="1" applyBorder="1" applyAlignment="1">
      <alignment horizontal="left" vertical="center" wrapText="1"/>
    </xf>
    <xf numFmtId="165" fontId="13" fillId="0" borderId="7" xfId="0" applyNumberFormat="1" applyFont="1" applyBorder="1" applyAlignment="1">
      <alignment horizontal="left" vertical="center" wrapText="1"/>
    </xf>
    <xf numFmtId="186" fontId="6" fillId="0" borderId="7" xfId="0" applyNumberFormat="1" applyFont="1" applyBorder="1"/>
    <xf numFmtId="49" fontId="13" fillId="0" borderId="7" xfId="0" applyNumberFormat="1" applyFont="1" applyBorder="1" applyAlignment="1">
      <alignment vertical="center" wrapText="1"/>
    </xf>
    <xf numFmtId="187" fontId="6" fillId="0" borderId="7" xfId="0" applyNumberFormat="1" applyFont="1" applyBorder="1"/>
    <xf numFmtId="165" fontId="6" fillId="0" borderId="0" xfId="0" applyNumberFormat="1" applyFont="1" applyAlignment="1">
      <alignment horizontal="center" vertical="center"/>
    </xf>
    <xf numFmtId="167" fontId="12" fillId="0" borderId="7" xfId="0" applyNumberFormat="1" applyFont="1" applyBorder="1" applyAlignment="1">
      <alignment horizontal="center" vertical="center" wrapText="1"/>
    </xf>
    <xf numFmtId="173" fontId="6" fillId="0" borderId="7" xfId="0" applyNumberFormat="1" applyFont="1" applyBorder="1" applyAlignment="1">
      <alignment horizontal="center" vertical="center" wrapText="1"/>
    </xf>
    <xf numFmtId="188" fontId="6" fillId="0" borderId="7" xfId="0" applyNumberFormat="1" applyFont="1" applyBorder="1" applyAlignment="1">
      <alignment horizontal="center" vertical="center" wrapText="1"/>
    </xf>
    <xf numFmtId="49" fontId="12" fillId="0" borderId="7" xfId="0" applyNumberFormat="1" applyFont="1" applyBorder="1" applyAlignment="1">
      <alignment horizontal="center" vertical="center"/>
    </xf>
    <xf numFmtId="9" fontId="6" fillId="17" borderId="7" xfId="0" applyNumberFormat="1" applyFont="1" applyFill="1" applyBorder="1" applyAlignment="1">
      <alignment vertical="center" wrapText="1"/>
    </xf>
    <xf numFmtId="9" fontId="6" fillId="17" borderId="7" xfId="0" applyNumberFormat="1" applyFont="1" applyFill="1" applyBorder="1" applyAlignment="1">
      <alignment horizontal="center" vertical="center" wrapText="1"/>
    </xf>
    <xf numFmtId="0" fontId="6" fillId="0" borderId="7" xfId="0" applyFont="1" applyBorder="1" applyAlignment="1">
      <alignment horizontal="center" wrapText="1"/>
    </xf>
    <xf numFmtId="0" fontId="6" fillId="0" borderId="7" xfId="0" applyFont="1" applyBorder="1" applyAlignment="1">
      <alignment horizontal="left" wrapText="1"/>
    </xf>
    <xf numFmtId="0" fontId="25" fillId="0" borderId="7" xfId="0" applyFont="1" applyBorder="1" applyAlignment="1">
      <alignment horizontal="center" vertical="center" wrapText="1"/>
    </xf>
    <xf numFmtId="0" fontId="6" fillId="2" borderId="10" xfId="0" applyFont="1" applyFill="1" applyBorder="1" applyAlignment="1">
      <alignment vertical="center" wrapText="1"/>
    </xf>
    <xf numFmtId="187" fontId="6" fillId="0" borderId="7" xfId="0" applyNumberFormat="1" applyFont="1" applyBorder="1" applyAlignment="1">
      <alignment horizontal="left" vertical="top" wrapText="1"/>
    </xf>
    <xf numFmtId="0" fontId="6" fillId="2" borderId="7" xfId="0" applyFont="1" applyFill="1" applyBorder="1" applyAlignment="1">
      <alignment vertical="center"/>
    </xf>
    <xf numFmtId="0" fontId="6" fillId="10" borderId="13" xfId="0" applyFont="1" applyFill="1" applyBorder="1" applyAlignment="1">
      <alignment horizontal="left" vertical="top" wrapText="1"/>
    </xf>
    <xf numFmtId="0" fontId="6" fillId="10" borderId="12" xfId="0" applyFont="1" applyFill="1" applyBorder="1" applyAlignment="1">
      <alignment horizontal="left" vertical="top" wrapText="1"/>
    </xf>
    <xf numFmtId="0" fontId="6" fillId="10" borderId="7" xfId="0" applyFont="1" applyFill="1" applyBorder="1"/>
    <xf numFmtId="0" fontId="9" fillId="0" borderId="7" xfId="0" applyFont="1" applyBorder="1"/>
    <xf numFmtId="0" fontId="23" fillId="10" borderId="20" xfId="0" applyFont="1" applyFill="1" applyBorder="1" applyAlignment="1">
      <alignment horizontal="left" vertical="top"/>
    </xf>
    <xf numFmtId="0" fontId="23" fillId="10" borderId="20" xfId="0" applyFont="1" applyFill="1" applyBorder="1" applyAlignment="1">
      <alignment horizontal="left" vertical="top" wrapText="1"/>
    </xf>
    <xf numFmtId="0" fontId="6" fillId="17" borderId="7" xfId="0" applyFont="1" applyFill="1" applyBorder="1" applyAlignment="1">
      <alignment horizontal="center" vertical="center"/>
    </xf>
    <xf numFmtId="14" fontId="6" fillId="17" borderId="7" xfId="0" applyNumberFormat="1" applyFont="1" applyFill="1" applyBorder="1" applyAlignment="1">
      <alignment horizontal="center" vertical="center" wrapText="1"/>
    </xf>
    <xf numFmtId="4" fontId="6" fillId="0" borderId="0" xfId="0" applyNumberFormat="1" applyFont="1" applyAlignment="1">
      <alignment horizontal="center" vertical="center" wrapText="1"/>
    </xf>
    <xf numFmtId="9" fontId="6" fillId="17" borderId="11" xfId="0" applyNumberFormat="1" applyFont="1" applyFill="1" applyBorder="1" applyAlignment="1">
      <alignment horizontal="center" vertical="center" wrapText="1"/>
    </xf>
    <xf numFmtId="9" fontId="9" fillId="0" borderId="7" xfId="0" applyNumberFormat="1" applyFont="1" applyBorder="1" applyAlignment="1">
      <alignment horizontal="center" vertical="center"/>
    </xf>
    <xf numFmtId="9" fontId="9" fillId="0" borderId="7" xfId="0" applyNumberFormat="1" applyFont="1" applyBorder="1" applyAlignment="1">
      <alignment horizontal="center" vertical="center" wrapText="1"/>
    </xf>
    <xf numFmtId="164" fontId="7" fillId="2" borderId="10" xfId="0" applyNumberFormat="1" applyFont="1" applyFill="1" applyBorder="1" applyAlignment="1">
      <alignment vertical="center"/>
    </xf>
    <xf numFmtId="0" fontId="7" fillId="2" borderId="10" xfId="0" applyFont="1" applyFill="1" applyBorder="1" applyAlignment="1">
      <alignment vertical="center"/>
    </xf>
    <xf numFmtId="9" fontId="7" fillId="2" borderId="10" xfId="0" applyNumberFormat="1" applyFont="1" applyFill="1" applyBorder="1" applyAlignment="1">
      <alignment vertical="center"/>
    </xf>
    <xf numFmtId="0" fontId="7" fillId="2" borderId="10" xfId="0" applyFont="1" applyFill="1" applyBorder="1" applyAlignment="1">
      <alignment horizontal="left" vertical="center"/>
    </xf>
    <xf numFmtId="0" fontId="7" fillId="2" borderId="10" xfId="0" applyFont="1" applyFill="1" applyBorder="1" applyAlignment="1">
      <alignment vertical="center" wrapText="1"/>
    </xf>
    <xf numFmtId="0" fontId="7" fillId="0" borderId="0" xfId="0" applyFont="1" applyAlignment="1">
      <alignment vertical="center"/>
    </xf>
    <xf numFmtId="0" fontId="7" fillId="7" borderId="7" xfId="0" applyFont="1" applyFill="1" applyBorder="1" applyAlignment="1">
      <alignment vertical="center" wrapText="1"/>
    </xf>
    <xf numFmtId="0" fontId="6" fillId="2" borderId="10" xfId="0" applyFont="1" applyFill="1" applyBorder="1" applyAlignment="1">
      <alignment horizontal="left" vertical="center"/>
    </xf>
    <xf numFmtId="0" fontId="6" fillId="2" borderId="10" xfId="0" applyFont="1" applyFill="1" applyBorder="1" applyAlignment="1">
      <alignment horizontal="center"/>
    </xf>
    <xf numFmtId="164" fontId="6" fillId="2" borderId="10" xfId="0" applyNumberFormat="1" applyFont="1" applyFill="1" applyBorder="1"/>
    <xf numFmtId="0" fontId="6" fillId="2" borderId="10" xfId="0" applyFont="1" applyFill="1" applyBorder="1"/>
    <xf numFmtId="164" fontId="6" fillId="2" borderId="10" xfId="0" applyNumberFormat="1" applyFont="1" applyFill="1" applyBorder="1" applyAlignment="1">
      <alignment vertical="center"/>
    </xf>
    <xf numFmtId="9" fontId="6" fillId="2" borderId="10" xfId="0" applyNumberFormat="1" applyFont="1" applyFill="1" applyBorder="1"/>
    <xf numFmtId="0" fontId="6" fillId="2" borderId="10" xfId="0" applyFont="1" applyFill="1" applyBorder="1" applyAlignment="1">
      <alignment vertical="center"/>
    </xf>
    <xf numFmtId="0" fontId="6" fillId="2" borderId="10" xfId="0" applyFont="1" applyFill="1" applyBorder="1" applyAlignment="1">
      <alignment wrapText="1"/>
    </xf>
    <xf numFmtId="0" fontId="7" fillId="8" borderId="7" xfId="0" applyFont="1" applyFill="1" applyBorder="1" applyAlignment="1">
      <alignment vertical="center" wrapText="1"/>
    </xf>
    <xf numFmtId="164" fontId="6" fillId="2" borderId="10" xfId="0" applyNumberFormat="1" applyFont="1" applyFill="1" applyBorder="1" applyAlignment="1">
      <alignment wrapText="1"/>
    </xf>
    <xf numFmtId="164" fontId="10" fillId="2" borderId="10" xfId="0" applyNumberFormat="1" applyFont="1" applyFill="1" applyBorder="1"/>
    <xf numFmtId="0" fontId="10" fillId="2" borderId="10" xfId="0" applyFont="1" applyFill="1" applyBorder="1"/>
    <xf numFmtId="164" fontId="10" fillId="2" borderId="10" xfId="0" applyNumberFormat="1" applyFont="1" applyFill="1" applyBorder="1" applyAlignment="1">
      <alignment vertical="center"/>
    </xf>
    <xf numFmtId="9" fontId="10" fillId="2" borderId="10" xfId="0" applyNumberFormat="1" applyFont="1" applyFill="1" applyBorder="1"/>
    <xf numFmtId="0" fontId="10" fillId="2" borderId="10" xfId="0" applyFont="1" applyFill="1" applyBorder="1" applyAlignment="1">
      <alignment horizontal="left" vertical="center"/>
    </xf>
    <xf numFmtId="0" fontId="10" fillId="2" borderId="10" xfId="0" applyFont="1" applyFill="1" applyBorder="1" applyAlignment="1">
      <alignment vertical="center"/>
    </xf>
    <xf numFmtId="0" fontId="10" fillId="2" borderId="10" xfId="0" applyFont="1" applyFill="1" applyBorder="1" applyAlignment="1">
      <alignment wrapText="1"/>
    </xf>
    <xf numFmtId="0" fontId="9" fillId="0" borderId="0" xfId="0" applyFont="1"/>
    <xf numFmtId="0" fontId="7" fillId="12" borderId="32"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10" borderId="32" xfId="0" applyFont="1" applyFill="1" applyBorder="1" applyAlignment="1">
      <alignment horizontal="center" vertical="center" wrapText="1"/>
    </xf>
    <xf numFmtId="0" fontId="7" fillId="3" borderId="32" xfId="0" applyFont="1" applyFill="1" applyBorder="1" applyAlignment="1">
      <alignment horizontal="center" vertical="center"/>
    </xf>
    <xf numFmtId="0" fontId="27" fillId="3" borderId="32"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7" fillId="5" borderId="32" xfId="0" applyFont="1" applyFill="1" applyBorder="1" applyAlignment="1">
      <alignment horizontal="center" vertical="center" wrapText="1"/>
    </xf>
    <xf numFmtId="164" fontId="7" fillId="5" borderId="32" xfId="0" applyNumberFormat="1" applyFont="1" applyFill="1" applyBorder="1" applyAlignment="1">
      <alignment horizontal="center" vertical="center" wrapText="1"/>
    </xf>
    <xf numFmtId="0" fontId="7" fillId="5" borderId="12" xfId="0" applyFont="1" applyFill="1" applyBorder="1" applyAlignment="1">
      <alignment horizontal="center" vertical="center" wrapText="1"/>
    </xf>
    <xf numFmtId="164" fontId="7" fillId="5" borderId="12" xfId="0" applyNumberFormat="1" applyFont="1" applyFill="1" applyBorder="1" applyAlignment="1">
      <alignment horizontal="center" vertical="center" wrapText="1"/>
    </xf>
    <xf numFmtId="0" fontId="7" fillId="18" borderId="12" xfId="0" applyFont="1" applyFill="1" applyBorder="1" applyAlignment="1">
      <alignment horizontal="center" vertical="center" wrapText="1"/>
    </xf>
    <xf numFmtId="164" fontId="7" fillId="18" borderId="12" xfId="0" applyNumberFormat="1" applyFont="1" applyFill="1" applyBorder="1" applyAlignment="1">
      <alignment horizontal="center" vertical="center" wrapText="1"/>
    </xf>
    <xf numFmtId="164" fontId="7" fillId="6" borderId="32" xfId="0" applyNumberFormat="1" applyFont="1" applyFill="1" applyBorder="1" applyAlignment="1">
      <alignment horizontal="center" vertical="center" wrapText="1"/>
    </xf>
    <xf numFmtId="0" fontId="7" fillId="6" borderId="32" xfId="0" applyFont="1" applyFill="1" applyBorder="1" applyAlignment="1">
      <alignment horizontal="center" vertical="center" wrapText="1"/>
    </xf>
    <xf numFmtId="9" fontId="7" fillId="13" borderId="32" xfId="0" applyNumberFormat="1" applyFont="1" applyFill="1" applyBorder="1" applyAlignment="1">
      <alignment horizontal="center" vertical="center" wrapText="1"/>
    </xf>
    <xf numFmtId="0" fontId="7" fillId="6" borderId="32" xfId="0" applyFont="1" applyFill="1" applyBorder="1" applyAlignment="1">
      <alignment horizontal="left" vertical="top" wrapText="1"/>
    </xf>
    <xf numFmtId="0" fontId="7" fillId="6" borderId="32" xfId="0" applyFont="1" applyFill="1" applyBorder="1" applyAlignment="1">
      <alignment vertical="top" wrapText="1"/>
    </xf>
    <xf numFmtId="9" fontId="7" fillId="6" borderId="32" xfId="0" applyNumberFormat="1" applyFont="1" applyFill="1" applyBorder="1" applyAlignment="1">
      <alignment horizontal="center" vertical="center" wrapText="1"/>
    </xf>
    <xf numFmtId="0" fontId="7" fillId="3" borderId="33" xfId="0" applyFont="1" applyFill="1" applyBorder="1" applyAlignment="1">
      <alignment horizontal="center" vertical="center" wrapText="1"/>
    </xf>
    <xf numFmtId="0" fontId="7" fillId="2" borderId="32" xfId="0" applyFont="1" applyFill="1" applyBorder="1" applyAlignment="1">
      <alignment horizontal="center" vertical="center" wrapText="1"/>
    </xf>
    <xf numFmtId="14" fontId="6" fillId="19" borderId="7" xfId="0" applyNumberFormat="1" applyFont="1" applyFill="1" applyBorder="1" applyAlignment="1">
      <alignment horizontal="center" vertical="center" wrapText="1"/>
    </xf>
    <xf numFmtId="14" fontId="6" fillId="0" borderId="7" xfId="0" applyNumberFormat="1" applyFont="1" applyBorder="1" applyAlignment="1">
      <alignment horizontal="center" vertical="center" wrapText="1"/>
    </xf>
    <xf numFmtId="165" fontId="9" fillId="0" borderId="7" xfId="0" applyNumberFormat="1" applyFont="1" applyBorder="1" applyAlignment="1">
      <alignment horizontal="center" vertical="center"/>
    </xf>
    <xf numFmtId="0" fontId="9" fillId="0" borderId="7" xfId="0" applyFont="1" applyBorder="1" applyAlignment="1">
      <alignment horizontal="center" vertical="center" wrapText="1"/>
    </xf>
    <xf numFmtId="173" fontId="6" fillId="0" borderId="7" xfId="0" applyNumberFormat="1" applyFont="1" applyBorder="1" applyAlignment="1">
      <alignment vertical="center" wrapText="1"/>
    </xf>
    <xf numFmtId="9" fontId="6" fillId="0" borderId="7" xfId="0" applyNumberFormat="1" applyFont="1" applyBorder="1" applyAlignment="1">
      <alignment vertical="center"/>
    </xf>
    <xf numFmtId="3" fontId="6" fillId="0" borderId="7" xfId="0" applyNumberFormat="1" applyFont="1" applyBorder="1" applyAlignment="1">
      <alignment vertical="center" wrapText="1"/>
    </xf>
    <xf numFmtId="9" fontId="6" fillId="0" borderId="7" xfId="0" applyNumberFormat="1" applyFont="1" applyBorder="1" applyAlignment="1">
      <alignment vertical="center" wrapText="1"/>
    </xf>
    <xf numFmtId="0" fontId="6" fillId="0" borderId="0" xfId="0" applyFont="1" applyAlignment="1">
      <alignment horizontal="center"/>
    </xf>
    <xf numFmtId="0" fontId="12" fillId="0" borderId="7" xfId="0" applyFont="1" applyBorder="1" applyAlignment="1">
      <alignment vertical="center" wrapText="1"/>
    </xf>
    <xf numFmtId="164" fontId="6" fillId="0" borderId="7" xfId="0" applyNumberFormat="1" applyFont="1" applyBorder="1" applyAlignment="1">
      <alignment vertical="center"/>
    </xf>
    <xf numFmtId="0" fontId="6" fillId="0" borderId="7" xfId="0" applyFont="1" applyBorder="1" applyAlignment="1">
      <alignment vertical="center"/>
    </xf>
    <xf numFmtId="165" fontId="9" fillId="0" borderId="7" xfId="0" applyNumberFormat="1" applyFont="1" applyBorder="1" applyAlignment="1">
      <alignment vertical="center"/>
    </xf>
    <xf numFmtId="165" fontId="6" fillId="0" borderId="7" xfId="0" applyNumberFormat="1" applyFont="1" applyBorder="1" applyAlignment="1">
      <alignment vertical="center" wrapText="1"/>
    </xf>
    <xf numFmtId="14" fontId="6" fillId="2" borderId="7" xfId="0" applyNumberFormat="1" applyFont="1" applyFill="1" applyBorder="1" applyAlignment="1">
      <alignment horizontal="center" vertical="center" wrapText="1"/>
    </xf>
    <xf numFmtId="14" fontId="6" fillId="15" borderId="7" xfId="0" applyNumberFormat="1" applyFont="1" applyFill="1" applyBorder="1" applyAlignment="1">
      <alignment horizontal="center" vertical="center" wrapText="1"/>
    </xf>
    <xf numFmtId="0" fontId="6" fillId="0" borderId="7" xfId="0" quotePrefix="1" applyFont="1" applyBorder="1" applyAlignment="1">
      <alignment vertical="center" wrapText="1"/>
    </xf>
    <xf numFmtId="0" fontId="12" fillId="0" borderId="7" xfId="0" applyFont="1" applyBorder="1" applyAlignment="1">
      <alignment vertical="top" wrapText="1"/>
    </xf>
    <xf numFmtId="189" fontId="9" fillId="0" borderId="7" xfId="0" applyNumberFormat="1" applyFont="1" applyBorder="1" applyAlignment="1">
      <alignment vertical="center"/>
    </xf>
    <xf numFmtId="189" fontId="9" fillId="0" borderId="7" xfId="0" applyNumberFormat="1" applyFont="1" applyBorder="1" applyAlignment="1">
      <alignment horizontal="center" vertical="center" wrapText="1"/>
    </xf>
    <xf numFmtId="0" fontId="12" fillId="0" borderId="7" xfId="0" applyFont="1" applyBorder="1" applyAlignment="1">
      <alignment vertical="center"/>
    </xf>
    <xf numFmtId="173" fontId="6" fillId="0" borderId="7" xfId="0" applyNumberFormat="1" applyFont="1" applyBorder="1" applyAlignment="1">
      <alignment vertical="center"/>
    </xf>
    <xf numFmtId="0" fontId="16" fillId="0" borderId="7" xfId="0" applyFont="1" applyBorder="1" applyAlignment="1">
      <alignment horizontal="left" vertical="center" wrapText="1"/>
    </xf>
    <xf numFmtId="0" fontId="6" fillId="0" borderId="7" xfId="0" applyFont="1" applyBorder="1" applyAlignment="1">
      <alignment vertical="top" wrapText="1"/>
    </xf>
    <xf numFmtId="164" fontId="9" fillId="0" borderId="7" xfId="0" applyNumberFormat="1" applyFont="1" applyBorder="1" applyAlignment="1">
      <alignment vertical="center"/>
    </xf>
    <xf numFmtId="0" fontId="9" fillId="0" borderId="7" xfId="0" applyFont="1" applyBorder="1" applyAlignment="1">
      <alignment horizontal="center" vertical="center"/>
    </xf>
    <xf numFmtId="9" fontId="9" fillId="0" borderId="7" xfId="0" applyNumberFormat="1" applyFont="1" applyBorder="1" applyAlignment="1">
      <alignment vertical="center"/>
    </xf>
    <xf numFmtId="0" fontId="9" fillId="0" borderId="7" xfId="0" applyFont="1" applyBorder="1" applyAlignment="1">
      <alignment horizontal="left" vertical="center" wrapText="1"/>
    </xf>
    <xf numFmtId="0" fontId="9" fillId="0" borderId="7" xfId="0" applyFont="1" applyBorder="1" applyAlignment="1">
      <alignment horizontal="left" vertical="top" wrapText="1"/>
    </xf>
    <xf numFmtId="10" fontId="6" fillId="0" borderId="7" xfId="0" applyNumberFormat="1" applyFont="1" applyBorder="1" applyAlignment="1">
      <alignment vertical="center" wrapText="1"/>
    </xf>
    <xf numFmtId="164" fontId="6" fillId="0" borderId="7" xfId="0" applyNumberFormat="1" applyFont="1" applyBorder="1" applyAlignment="1">
      <alignment vertical="center" wrapText="1"/>
    </xf>
    <xf numFmtId="165" fontId="9" fillId="0" borderId="7" xfId="0" applyNumberFormat="1" applyFont="1" applyBorder="1" applyAlignment="1">
      <alignment horizontal="center" vertical="center" wrapText="1"/>
    </xf>
    <xf numFmtId="0" fontId="6" fillId="0" borderId="0" xfId="0" applyFont="1" applyAlignment="1">
      <alignment vertical="center"/>
    </xf>
    <xf numFmtId="0" fontId="28" fillId="0" borderId="7" xfId="0" applyFont="1" applyBorder="1" applyAlignment="1">
      <alignment vertical="top" wrapText="1"/>
    </xf>
    <xf numFmtId="0" fontId="28" fillId="17" borderId="11" xfId="0" applyFont="1" applyFill="1" applyBorder="1" applyAlignment="1">
      <alignment vertical="top" wrapText="1"/>
    </xf>
    <xf numFmtId="9" fontId="12" fillId="0" borderId="7" xfId="0" applyNumberFormat="1" applyFont="1" applyBorder="1" applyAlignment="1">
      <alignment horizontal="center" vertical="center"/>
    </xf>
    <xf numFmtId="0" fontId="6" fillId="17" borderId="7" xfId="0" applyFont="1" applyFill="1" applyBorder="1" applyAlignment="1">
      <alignment horizontal="left" vertical="center" wrapText="1"/>
    </xf>
    <xf numFmtId="0" fontId="28" fillId="17" borderId="23" xfId="0" applyFont="1" applyFill="1" applyBorder="1" applyAlignment="1">
      <alignment vertical="top" wrapText="1"/>
    </xf>
    <xf numFmtId="49" fontId="6" fillId="0" borderId="7" xfId="0" applyNumberFormat="1" applyFont="1" applyBorder="1" applyAlignment="1">
      <alignment horizontal="left" vertical="top" wrapText="1"/>
    </xf>
    <xf numFmtId="0" fontId="12" fillId="2" borderId="11" xfId="0" applyFont="1" applyFill="1" applyBorder="1" applyAlignment="1">
      <alignment vertical="center"/>
    </xf>
    <xf numFmtId="1" fontId="6" fillId="0" borderId="7" xfId="0" applyNumberFormat="1" applyFont="1" applyBorder="1" applyAlignment="1">
      <alignment vertical="center" wrapText="1"/>
    </xf>
    <xf numFmtId="0" fontId="29" fillId="0" borderId="7" xfId="0" applyFont="1" applyBorder="1" applyAlignment="1">
      <alignment vertical="center" wrapText="1"/>
    </xf>
    <xf numFmtId="9" fontId="12" fillId="0" borderId="7" xfId="0" applyNumberFormat="1" applyFont="1" applyBorder="1" applyAlignment="1">
      <alignment vertical="center" wrapText="1"/>
    </xf>
    <xf numFmtId="164" fontId="6" fillId="17" borderId="7" xfId="0" applyNumberFormat="1" applyFont="1" applyFill="1" applyBorder="1" applyAlignment="1">
      <alignment horizontal="center" vertical="center" wrapText="1"/>
    </xf>
    <xf numFmtId="178" fontId="12" fillId="0" borderId="7" xfId="0" applyNumberFormat="1" applyFont="1" applyBorder="1" applyAlignment="1">
      <alignment horizontal="center" vertical="center"/>
    </xf>
    <xf numFmtId="0" fontId="12" fillId="0" borderId="7" xfId="0" applyFont="1" applyBorder="1" applyAlignment="1">
      <alignment vertical="top"/>
    </xf>
    <xf numFmtId="164" fontId="12" fillId="0" borderId="7" xfId="0" applyNumberFormat="1" applyFont="1" applyBorder="1" applyAlignment="1">
      <alignment vertical="center" wrapText="1"/>
    </xf>
    <xf numFmtId="0" fontId="14" fillId="0" borderId="7" xfId="0" applyFont="1" applyBorder="1" applyAlignment="1">
      <alignment vertical="center" wrapText="1"/>
    </xf>
    <xf numFmtId="9" fontId="14" fillId="0" borderId="7" xfId="0" applyNumberFormat="1" applyFont="1" applyBorder="1" applyAlignment="1">
      <alignment vertical="center" wrapText="1"/>
    </xf>
    <xf numFmtId="0" fontId="6" fillId="17" borderId="7" xfId="0" applyFont="1" applyFill="1" applyBorder="1" applyAlignment="1">
      <alignment vertical="center" wrapText="1"/>
    </xf>
    <xf numFmtId="181" fontId="6" fillId="0" borderId="7" xfId="0" applyNumberFormat="1" applyFont="1" applyBorder="1" applyAlignment="1">
      <alignment vertical="center" wrapText="1"/>
    </xf>
    <xf numFmtId="178" fontId="12" fillId="0" borderId="7" xfId="0" applyNumberFormat="1" applyFont="1" applyBorder="1" applyAlignment="1">
      <alignment vertical="center" wrapText="1"/>
    </xf>
    <xf numFmtId="168" fontId="6" fillId="19" borderId="7" xfId="0" applyNumberFormat="1" applyFont="1" applyFill="1" applyBorder="1" applyAlignment="1">
      <alignment horizontal="center" vertical="center" wrapText="1"/>
    </xf>
    <xf numFmtId="165" fontId="9" fillId="0" borderId="7" xfId="0" applyNumberFormat="1" applyFont="1" applyBorder="1" applyAlignment="1">
      <alignment vertical="center" wrapText="1"/>
    </xf>
    <xf numFmtId="9" fontId="9" fillId="0" borderId="7" xfId="0" applyNumberFormat="1" applyFont="1" applyBorder="1" applyAlignment="1">
      <alignment vertical="center" wrapText="1"/>
    </xf>
    <xf numFmtId="0" fontId="6" fillId="10" borderId="32" xfId="0" applyFont="1" applyFill="1" applyBorder="1" applyAlignment="1">
      <alignment horizontal="center" vertical="center" wrapText="1"/>
    </xf>
    <xf numFmtId="172" fontId="6" fillId="0" borderId="7" xfId="0" applyNumberFormat="1" applyFont="1" applyBorder="1" applyAlignment="1">
      <alignment vertical="center" wrapText="1"/>
    </xf>
    <xf numFmtId="164" fontId="6" fillId="0" borderId="7" xfId="0" applyNumberFormat="1" applyFont="1" applyBorder="1" applyAlignment="1">
      <alignment horizontal="center" vertical="top" wrapText="1"/>
    </xf>
    <xf numFmtId="9" fontId="6" fillId="0" borderId="7" xfId="0" applyNumberFormat="1" applyFont="1" applyBorder="1" applyAlignment="1">
      <alignment vertical="top" wrapText="1"/>
    </xf>
    <xf numFmtId="164" fontId="12" fillId="9" borderId="32" xfId="0" applyNumberFormat="1" applyFont="1" applyFill="1" applyBorder="1" applyAlignment="1">
      <alignment vertical="center"/>
    </xf>
    <xf numFmtId="0" fontId="12" fillId="9" borderId="32" xfId="0" applyFont="1" applyFill="1" applyBorder="1" applyAlignment="1">
      <alignment vertical="center"/>
    </xf>
    <xf numFmtId="0" fontId="6" fillId="2" borderId="32" xfId="0" applyFont="1" applyFill="1" applyBorder="1" applyAlignment="1">
      <alignment horizontal="center" vertical="center" wrapText="1"/>
    </xf>
    <xf numFmtId="164" fontId="14" fillId="0" borderId="7" xfId="0" applyNumberFormat="1" applyFont="1" applyBorder="1" applyAlignment="1">
      <alignment vertical="center" wrapText="1"/>
    </xf>
    <xf numFmtId="0" fontId="7" fillId="0" borderId="7" xfId="0" applyFont="1" applyBorder="1" applyAlignment="1">
      <alignment vertical="center" wrapText="1"/>
    </xf>
    <xf numFmtId="0" fontId="6" fillId="16" borderId="32" xfId="0" applyFont="1" applyFill="1" applyBorder="1" applyAlignment="1">
      <alignment vertical="top" wrapText="1"/>
    </xf>
    <xf numFmtId="164" fontId="6" fillId="16" borderId="32" xfId="0" applyNumberFormat="1" applyFont="1" applyFill="1" applyBorder="1" applyAlignment="1">
      <alignment vertical="center" wrapText="1"/>
    </xf>
    <xf numFmtId="9" fontId="6" fillId="16" borderId="32" xfId="0" applyNumberFormat="1" applyFont="1" applyFill="1" applyBorder="1" applyAlignment="1">
      <alignment vertical="center" wrapText="1"/>
    </xf>
    <xf numFmtId="9" fontId="6" fillId="0" borderId="7" xfId="0" applyNumberFormat="1" applyFont="1" applyBorder="1" applyAlignment="1">
      <alignment horizontal="left" vertical="center" wrapText="1"/>
    </xf>
    <xf numFmtId="164" fontId="9" fillId="0" borderId="7" xfId="0" applyNumberFormat="1" applyFont="1" applyBorder="1" applyAlignment="1">
      <alignment vertical="center" wrapText="1"/>
    </xf>
    <xf numFmtId="0" fontId="9" fillId="0" borderId="7" xfId="0" applyFont="1" applyBorder="1" applyAlignment="1">
      <alignment vertical="center" wrapText="1"/>
    </xf>
    <xf numFmtId="164" fontId="12" fillId="0" borderId="7" xfId="0" applyNumberFormat="1" applyFont="1" applyBorder="1" applyAlignment="1">
      <alignment vertical="center"/>
    </xf>
    <xf numFmtId="9" fontId="12" fillId="0" borderId="7" xfId="0" applyNumberFormat="1" applyFont="1" applyBorder="1" applyAlignment="1">
      <alignment vertical="center"/>
    </xf>
    <xf numFmtId="0" fontId="6" fillId="10" borderId="7" xfId="0" applyFont="1" applyFill="1" applyBorder="1" applyAlignment="1">
      <alignment wrapText="1"/>
    </xf>
    <xf numFmtId="0" fontId="9" fillId="0" borderId="7" xfId="0" quotePrefix="1" applyFont="1" applyBorder="1" applyAlignment="1">
      <alignment vertical="center" wrapText="1"/>
    </xf>
    <xf numFmtId="164" fontId="6" fillId="0" borderId="7" xfId="0" applyNumberFormat="1" applyFont="1" applyBorder="1"/>
    <xf numFmtId="164" fontId="9" fillId="0" borderId="7" xfId="0" applyNumberFormat="1" applyFont="1" applyBorder="1" applyAlignment="1">
      <alignment horizontal="center" vertical="center"/>
    </xf>
    <xf numFmtId="0" fontId="9" fillId="0" borderId="7" xfId="0" applyFont="1" applyBorder="1" applyAlignment="1">
      <alignment horizontal="left" vertical="center"/>
    </xf>
    <xf numFmtId="165" fontId="7" fillId="0" borderId="7" xfId="0" applyNumberFormat="1" applyFont="1" applyBorder="1" applyAlignment="1">
      <alignment horizontal="center" vertical="center" wrapText="1"/>
    </xf>
    <xf numFmtId="0" fontId="12" fillId="0" borderId="7" xfId="0" applyFont="1" applyBorder="1" applyAlignment="1">
      <alignment horizontal="left" wrapText="1"/>
    </xf>
    <xf numFmtId="1" fontId="6" fillId="0" borderId="7" xfId="0" applyNumberFormat="1" applyFont="1" applyBorder="1" applyAlignment="1">
      <alignment horizontal="center" vertical="center"/>
    </xf>
    <xf numFmtId="2" fontId="14" fillId="0" borderId="7" xfId="0" applyNumberFormat="1" applyFont="1" applyBorder="1" applyAlignment="1">
      <alignment vertical="center" wrapText="1"/>
    </xf>
    <xf numFmtId="1" fontId="9" fillId="0" borderId="7" xfId="0" applyNumberFormat="1" applyFont="1" applyBorder="1" applyAlignment="1">
      <alignment horizontal="center" vertical="center"/>
    </xf>
    <xf numFmtId="15" fontId="6" fillId="0" borderId="7" xfId="0" applyNumberFormat="1" applyFont="1" applyBorder="1" applyAlignment="1">
      <alignment horizontal="left" vertical="center" wrapText="1"/>
    </xf>
    <xf numFmtId="15" fontId="6" fillId="0" borderId="7" xfId="0" applyNumberFormat="1" applyFont="1" applyBorder="1" applyAlignment="1">
      <alignment horizontal="left" vertical="center"/>
    </xf>
    <xf numFmtId="1" fontId="6" fillId="0" borderId="7" xfId="0" applyNumberFormat="1" applyFont="1" applyBorder="1" applyAlignment="1">
      <alignment horizontal="left" vertical="center" wrapText="1"/>
    </xf>
    <xf numFmtId="1" fontId="31" fillId="0" borderId="7" xfId="0" applyNumberFormat="1" applyFont="1" applyBorder="1" applyAlignment="1">
      <alignment horizontal="left" vertical="center" wrapText="1"/>
    </xf>
    <xf numFmtId="9" fontId="26" fillId="0" borderId="7" xfId="0" applyNumberFormat="1" applyFont="1" applyBorder="1" applyAlignment="1">
      <alignment horizontal="center" vertical="center" wrapText="1"/>
    </xf>
    <xf numFmtId="0" fontId="26" fillId="0" borderId="7" xfId="0" applyFont="1" applyBorder="1" applyAlignment="1">
      <alignment horizontal="center" vertical="center" wrapText="1"/>
    </xf>
    <xf numFmtId="0" fontId="26" fillId="0" borderId="7" xfId="0" applyFont="1" applyBorder="1" applyAlignment="1">
      <alignment vertical="center"/>
    </xf>
    <xf numFmtId="6" fontId="9" fillId="0" borderId="7" xfId="0" applyNumberFormat="1" applyFont="1" applyBorder="1" applyAlignment="1">
      <alignment vertical="center"/>
    </xf>
    <xf numFmtId="6" fontId="6" fillId="0" borderId="7" xfId="0" applyNumberFormat="1" applyFont="1" applyBorder="1" applyAlignment="1">
      <alignment horizontal="center" vertical="center"/>
    </xf>
    <xf numFmtId="0" fontId="9" fillId="0" borderId="21" xfId="0" applyFont="1" applyBorder="1" applyAlignment="1">
      <alignment horizontal="left" vertical="top" wrapText="1"/>
    </xf>
    <xf numFmtId="0" fontId="9" fillId="10" borderId="20" xfId="0" applyFont="1" applyFill="1" applyBorder="1" applyAlignment="1">
      <alignment wrapText="1"/>
    </xf>
    <xf numFmtId="164" fontId="9" fillId="0" borderId="0" xfId="0" applyNumberFormat="1" applyFont="1"/>
    <xf numFmtId="0" fontId="9" fillId="16" borderId="20" xfId="0" applyFont="1" applyFill="1" applyBorder="1"/>
    <xf numFmtId="164" fontId="9" fillId="16" borderId="20" xfId="0" applyNumberFormat="1" applyFont="1" applyFill="1" applyBorder="1"/>
    <xf numFmtId="0" fontId="9" fillId="0" borderId="0" xfId="0" applyFont="1" applyAlignment="1">
      <alignment vertical="top"/>
    </xf>
    <xf numFmtId="0" fontId="9" fillId="16" borderId="20" xfId="0" applyFont="1" applyFill="1" applyBorder="1" applyAlignment="1">
      <alignment wrapText="1"/>
    </xf>
    <xf numFmtId="0" fontId="9" fillId="0" borderId="0" xfId="0" applyFont="1" applyAlignment="1">
      <alignment wrapText="1"/>
    </xf>
    <xf numFmtId="0" fontId="9" fillId="0" borderId="0" xfId="0" applyFont="1" applyAlignment="1">
      <alignment vertical="center"/>
    </xf>
    <xf numFmtId="0" fontId="32" fillId="12" borderId="7" xfId="0" applyFont="1" applyFill="1" applyBorder="1" applyAlignment="1">
      <alignment horizontal="center" vertical="center" wrapText="1"/>
    </xf>
    <xf numFmtId="0" fontId="32" fillId="20" borderId="7" xfId="0" applyFont="1" applyFill="1" applyBorder="1" applyAlignment="1">
      <alignment horizontal="center" vertical="center" wrapText="1"/>
    </xf>
    <xf numFmtId="0" fontId="32" fillId="7" borderId="7" xfId="0" applyFont="1" applyFill="1" applyBorder="1" applyAlignment="1">
      <alignment horizontal="center" vertical="center" wrapText="1"/>
    </xf>
    <xf numFmtId="0" fontId="32" fillId="21" borderId="7" xfId="0" applyFont="1" applyFill="1" applyBorder="1" applyAlignment="1">
      <alignment horizontal="center" vertical="center"/>
    </xf>
    <xf numFmtId="0" fontId="32" fillId="10" borderId="7" xfId="0" applyFont="1" applyFill="1" applyBorder="1" applyAlignment="1">
      <alignment horizontal="center" vertical="center"/>
    </xf>
    <xf numFmtId="0" fontId="32" fillId="22" borderId="7" xfId="0" applyFont="1" applyFill="1" applyBorder="1" applyAlignment="1">
      <alignment horizontal="center" vertical="center"/>
    </xf>
    <xf numFmtId="0" fontId="32" fillId="13" borderId="7" xfId="0" applyFont="1" applyFill="1" applyBorder="1" applyAlignment="1">
      <alignment horizontal="center"/>
    </xf>
    <xf numFmtId="0" fontId="32" fillId="18" borderId="7" xfId="0" applyFont="1" applyFill="1" applyBorder="1" applyAlignment="1">
      <alignment horizontal="center"/>
    </xf>
    <xf numFmtId="0" fontId="32" fillId="21" borderId="7" xfId="0" applyFont="1" applyFill="1" applyBorder="1" applyAlignment="1">
      <alignment horizontal="center"/>
    </xf>
    <xf numFmtId="0" fontId="32" fillId="10" borderId="7" xfId="0" applyFont="1" applyFill="1" applyBorder="1" applyAlignment="1">
      <alignment horizontal="center"/>
    </xf>
    <xf numFmtId="0" fontId="32" fillId="22" borderId="7" xfId="0" applyFont="1" applyFill="1" applyBorder="1" applyAlignment="1">
      <alignment horizontal="center"/>
    </xf>
    <xf numFmtId="0" fontId="9" fillId="2" borderId="7" xfId="0" applyFont="1" applyFill="1" applyBorder="1"/>
    <xf numFmtId="0" fontId="9" fillId="2" borderId="10" xfId="0" applyFont="1" applyFill="1" applyBorder="1"/>
    <xf numFmtId="0" fontId="9" fillId="2" borderId="7" xfId="0" applyFont="1" applyFill="1" applyBorder="1" applyAlignment="1">
      <alignment horizontal="left" vertical="center"/>
    </xf>
    <xf numFmtId="0" fontId="32" fillId="6" borderId="7" xfId="0" applyFont="1" applyFill="1" applyBorder="1" applyAlignment="1">
      <alignment vertical="center" wrapText="1"/>
    </xf>
    <xf numFmtId="0" fontId="32" fillId="5" borderId="7" xfId="0" applyFont="1" applyFill="1" applyBorder="1" applyAlignment="1">
      <alignment vertical="center" wrapText="1"/>
    </xf>
    <xf numFmtId="0" fontId="9" fillId="12" borderId="7" xfId="0" applyFont="1" applyFill="1" applyBorder="1"/>
    <xf numFmtId="0" fontId="9" fillId="23" borderId="7" xfId="0" applyFont="1" applyFill="1" applyBorder="1"/>
    <xf numFmtId="0" fontId="9" fillId="2" borderId="7" xfId="0" applyFont="1" applyFill="1" applyBorder="1" applyAlignment="1">
      <alignment vertical="center"/>
    </xf>
    <xf numFmtId="0" fontId="9" fillId="2" borderId="7" xfId="0" applyFont="1" applyFill="1" applyBorder="1" applyAlignment="1">
      <alignment wrapText="1"/>
    </xf>
    <xf numFmtId="0" fontId="9" fillId="2" borderId="7" xfId="0" applyFont="1" applyFill="1" applyBorder="1" applyAlignment="1">
      <alignment horizontal="center" vertical="center"/>
    </xf>
    <xf numFmtId="0" fontId="9" fillId="2" borderId="7" xfId="0" applyFont="1" applyFill="1" applyBorder="1" applyAlignment="1">
      <alignment vertical="center" wrapText="1"/>
    </xf>
    <xf numFmtId="0" fontId="9" fillId="2" borderId="7" xfId="0" applyFont="1" applyFill="1" applyBorder="1" applyAlignment="1">
      <alignment horizontal="center" vertical="center" wrapText="1"/>
    </xf>
    <xf numFmtId="0" fontId="6" fillId="0" borderId="11" xfId="0" applyFont="1" applyBorder="1" applyAlignment="1">
      <alignment horizontal="center" vertical="center" wrapText="1"/>
    </xf>
    <xf numFmtId="0" fontId="12" fillId="0" borderId="11" xfId="0" applyFont="1" applyBorder="1" applyAlignment="1">
      <alignment horizontal="center" vertical="center" wrapText="1"/>
    </xf>
    <xf numFmtId="9" fontId="6" fillId="0" borderId="11" xfId="0" applyNumberFormat="1" applyFont="1" applyBorder="1" applyAlignment="1">
      <alignment horizontal="center" vertical="center" wrapText="1"/>
    </xf>
    <xf numFmtId="0" fontId="6" fillId="0" borderId="11" xfId="0" applyFont="1" applyBorder="1" applyAlignment="1">
      <alignment horizontal="left" vertical="center" wrapText="1"/>
    </xf>
    <xf numFmtId="0" fontId="12" fillId="0" borderId="11" xfId="0" applyFont="1" applyBorder="1" applyAlignment="1">
      <alignment horizontal="left" vertical="top" wrapText="1"/>
    </xf>
    <xf numFmtId="0" fontId="6" fillId="0" borderId="13" xfId="0" applyFont="1" applyBorder="1" applyAlignment="1">
      <alignment horizontal="left" vertical="top" wrapText="1"/>
    </xf>
    <xf numFmtId="9" fontId="6" fillId="0" borderId="11" xfId="0" applyNumberFormat="1" applyFont="1" applyBorder="1" applyAlignment="1">
      <alignment horizontal="left" vertical="top" wrapText="1"/>
    </xf>
    <xf numFmtId="0" fontId="6" fillId="0" borderId="11" xfId="0" applyFont="1" applyBorder="1" applyAlignment="1">
      <alignment horizontal="left" vertical="top" wrapText="1"/>
    </xf>
    <xf numFmtId="0" fontId="12" fillId="0" borderId="20" xfId="0" applyFont="1" applyBorder="1" applyAlignment="1">
      <alignment horizontal="left" vertical="top"/>
    </xf>
    <xf numFmtId="9" fontId="12" fillId="0" borderId="23" xfId="0" applyNumberFormat="1" applyFont="1" applyBorder="1" applyAlignment="1">
      <alignment horizontal="left" vertical="top"/>
    </xf>
    <xf numFmtId="0" fontId="6" fillId="0" borderId="23" xfId="0" applyFont="1" applyBorder="1" applyAlignment="1">
      <alignment horizontal="left" vertical="top" wrapText="1"/>
    </xf>
    <xf numFmtId="9" fontId="6" fillId="0" borderId="23" xfId="0" applyNumberFormat="1" applyFont="1" applyBorder="1" applyAlignment="1">
      <alignment horizontal="left" vertical="top" wrapText="1"/>
    </xf>
    <xf numFmtId="9" fontId="12" fillId="0" borderId="11" xfId="0" applyNumberFormat="1" applyFont="1" applyBorder="1" applyAlignment="1">
      <alignment horizontal="center" vertical="center"/>
    </xf>
    <xf numFmtId="164" fontId="12" fillId="0" borderId="20" xfId="0" applyNumberFormat="1" applyFont="1" applyBorder="1" applyAlignment="1">
      <alignment horizontal="center" vertical="center"/>
    </xf>
    <xf numFmtId="9" fontId="12" fillId="0" borderId="23" xfId="0" applyNumberFormat="1" applyFont="1" applyBorder="1" applyAlignment="1">
      <alignment horizontal="center" vertical="center"/>
    </xf>
    <xf numFmtId="0" fontId="12" fillId="0" borderId="23" xfId="0" applyFont="1" applyBorder="1" applyAlignment="1">
      <alignment horizontal="center" vertical="center"/>
    </xf>
    <xf numFmtId="0" fontId="12" fillId="0" borderId="23" xfId="0" applyFont="1" applyBorder="1" applyAlignment="1">
      <alignment horizontal="center" vertical="center" wrapText="1"/>
    </xf>
    <xf numFmtId="164" fontId="6" fillId="0" borderId="12" xfId="0" applyNumberFormat="1" applyFont="1" applyBorder="1" applyAlignment="1">
      <alignment horizontal="right" vertical="center"/>
    </xf>
    <xf numFmtId="9" fontId="6" fillId="0" borderId="12" xfId="0" applyNumberFormat="1" applyFont="1" applyBorder="1" applyAlignment="1">
      <alignment horizontal="right" vertical="center"/>
    </xf>
    <xf numFmtId="0" fontId="6" fillId="0" borderId="30" xfId="0" applyFont="1" applyBorder="1" applyAlignment="1">
      <alignment horizontal="right" vertical="center" wrapText="1"/>
    </xf>
    <xf numFmtId="9" fontId="6" fillId="0" borderId="12" xfId="0" applyNumberFormat="1" applyFont="1" applyBorder="1" applyAlignment="1">
      <alignment horizontal="right" vertical="center" wrapText="1"/>
    </xf>
    <xf numFmtId="0" fontId="6" fillId="0" borderId="12" xfId="0" applyFont="1" applyBorder="1" applyAlignment="1">
      <alignment horizontal="left" vertical="center" wrapText="1"/>
    </xf>
    <xf numFmtId="0" fontId="6" fillId="0" borderId="22" xfId="0" applyFont="1" applyBorder="1" applyAlignment="1">
      <alignment horizontal="center" vertical="center"/>
    </xf>
    <xf numFmtId="0" fontId="6" fillId="0" borderId="11" xfId="0" applyFont="1" applyBorder="1" applyAlignment="1">
      <alignment horizontal="right" vertical="center" wrapText="1"/>
    </xf>
    <xf numFmtId="0" fontId="6" fillId="0" borderId="13" xfId="0" applyFont="1" applyBorder="1" applyAlignment="1">
      <alignment horizontal="left" vertical="center" wrapText="1"/>
    </xf>
    <xf numFmtId="9" fontId="6" fillId="0" borderId="23" xfId="0" applyNumberFormat="1" applyFont="1" applyBorder="1" applyAlignment="1">
      <alignment horizontal="center" vertical="center"/>
    </xf>
    <xf numFmtId="3" fontId="12" fillId="0" borderId="23" xfId="0" applyNumberFormat="1" applyFont="1" applyBorder="1" applyAlignment="1">
      <alignment horizontal="center" vertical="center"/>
    </xf>
    <xf numFmtId="165" fontId="12" fillId="0" borderId="23" xfId="0" applyNumberFormat="1" applyFont="1" applyBorder="1" applyAlignment="1">
      <alignment horizontal="center" vertical="center" wrapText="1"/>
    </xf>
    <xf numFmtId="9" fontId="6" fillId="0" borderId="20" xfId="0" applyNumberFormat="1" applyFont="1" applyBorder="1" applyAlignment="1">
      <alignment horizontal="right" vertical="center"/>
    </xf>
    <xf numFmtId="0" fontId="6" fillId="0" borderId="20" xfId="0" applyFont="1" applyBorder="1" applyAlignment="1">
      <alignment horizontal="left" vertical="top" wrapText="1"/>
    </xf>
    <xf numFmtId="164" fontId="6" fillId="0" borderId="20" xfId="0" applyNumberFormat="1" applyFont="1" applyBorder="1" applyAlignment="1">
      <alignment horizontal="right" vertical="center"/>
    </xf>
    <xf numFmtId="0" fontId="6" fillId="0" borderId="20" xfId="0" applyFont="1" applyBorder="1" applyAlignment="1">
      <alignment horizontal="right" vertical="center" wrapText="1"/>
    </xf>
    <xf numFmtId="9" fontId="6" fillId="0" borderId="20" xfId="0" applyNumberFormat="1" applyFont="1" applyBorder="1" applyAlignment="1">
      <alignment horizontal="right" vertical="center" wrapText="1"/>
    </xf>
    <xf numFmtId="0" fontId="6" fillId="0" borderId="31" xfId="0" applyFont="1" applyBorder="1" applyAlignment="1">
      <alignment horizontal="left" vertical="center" wrapText="1"/>
    </xf>
    <xf numFmtId="9" fontId="12" fillId="0" borderId="23" xfId="0" applyNumberFormat="1" applyFont="1" applyBorder="1" applyAlignment="1">
      <alignment horizontal="center" vertical="center" wrapText="1"/>
    </xf>
    <xf numFmtId="0" fontId="12" fillId="0" borderId="13" xfId="0" applyFont="1" applyBorder="1" applyAlignment="1">
      <alignment horizontal="left" vertical="top" wrapText="1"/>
    </xf>
    <xf numFmtId="164" fontId="6" fillId="0" borderId="20" xfId="0" applyNumberFormat="1" applyFont="1" applyBorder="1" applyAlignment="1">
      <alignment horizontal="center" vertical="center"/>
    </xf>
    <xf numFmtId="167" fontId="6" fillId="0" borderId="22" xfId="0" applyNumberFormat="1" applyFont="1" applyBorder="1" applyAlignment="1">
      <alignment horizontal="right" vertical="center" wrapText="1"/>
    </xf>
    <xf numFmtId="0" fontId="6" fillId="0" borderId="23" xfId="0" applyFont="1" applyBorder="1" applyAlignment="1">
      <alignment horizontal="center" vertical="center"/>
    </xf>
    <xf numFmtId="0" fontId="6" fillId="0" borderId="23" xfId="0" applyFont="1" applyBorder="1" applyAlignment="1">
      <alignment horizontal="center" vertical="center" wrapText="1"/>
    </xf>
    <xf numFmtId="167" fontId="6" fillId="0" borderId="30" xfId="0" applyNumberFormat="1" applyFont="1" applyBorder="1" applyAlignment="1">
      <alignment horizontal="right" vertical="center" wrapText="1"/>
    </xf>
    <xf numFmtId="0" fontId="6" fillId="0" borderId="20" xfId="0" applyFont="1" applyBorder="1" applyAlignment="1">
      <alignment horizontal="left" vertical="center" wrapText="1"/>
    </xf>
    <xf numFmtId="164" fontId="6" fillId="0" borderId="11" xfId="0" applyNumberFormat="1" applyFont="1" applyBorder="1" applyAlignment="1">
      <alignment horizontal="right" vertical="center"/>
    </xf>
    <xf numFmtId="9" fontId="12" fillId="0" borderId="11" xfId="0" applyNumberFormat="1" applyFont="1" applyBorder="1" applyAlignment="1">
      <alignment horizontal="center" vertical="center" wrapText="1"/>
    </xf>
    <xf numFmtId="0" fontId="12" fillId="0" borderId="11" xfId="0" applyFont="1" applyBorder="1" applyAlignment="1">
      <alignment horizontal="left" vertical="top"/>
    </xf>
    <xf numFmtId="0" fontId="16" fillId="0" borderId="13" xfId="0" applyFont="1" applyBorder="1" applyAlignment="1">
      <alignment horizontal="left" vertical="top" wrapText="1"/>
    </xf>
    <xf numFmtId="3" fontId="12" fillId="0" borderId="20" xfId="0" applyNumberFormat="1" applyFont="1" applyBorder="1" applyAlignment="1">
      <alignment horizontal="center" vertical="center" wrapText="1"/>
    </xf>
    <xf numFmtId="0" fontId="12" fillId="0" borderId="23" xfId="0" applyFont="1" applyBorder="1" applyAlignment="1">
      <alignment horizontal="left" vertical="top"/>
    </xf>
    <xf numFmtId="4" fontId="6" fillId="0" borderId="20" xfId="0" applyNumberFormat="1" applyFont="1" applyBorder="1" applyAlignment="1">
      <alignment horizontal="left" vertical="top" wrapText="1"/>
    </xf>
    <xf numFmtId="9" fontId="6" fillId="0" borderId="23" xfId="0" applyNumberFormat="1" applyFont="1" applyBorder="1" applyAlignment="1">
      <alignment horizontal="left" vertical="top"/>
    </xf>
    <xf numFmtId="9" fontId="6" fillId="0" borderId="23" xfId="0" applyNumberFormat="1" applyFont="1" applyBorder="1" applyAlignment="1">
      <alignment horizontal="center" vertical="center" wrapText="1"/>
    </xf>
    <xf numFmtId="3" fontId="12" fillId="0" borderId="23" xfId="0" applyNumberFormat="1" applyFont="1" applyBorder="1" applyAlignment="1">
      <alignment horizontal="center" vertical="center" wrapText="1"/>
    </xf>
    <xf numFmtId="0" fontId="12" fillId="0" borderId="20" xfId="0" applyFont="1" applyBorder="1" applyAlignment="1">
      <alignment horizontal="left" vertical="top" wrapText="1"/>
    </xf>
    <xf numFmtId="10" fontId="6" fillId="0" borderId="23" xfId="0" applyNumberFormat="1" applyFont="1" applyBorder="1" applyAlignment="1">
      <alignment horizontal="left" vertical="top" wrapText="1"/>
    </xf>
    <xf numFmtId="4" fontId="12" fillId="0" borderId="20" xfId="0" applyNumberFormat="1" applyFont="1" applyBorder="1" applyAlignment="1">
      <alignment horizontal="center" vertical="center" wrapText="1"/>
    </xf>
    <xf numFmtId="0" fontId="6" fillId="0" borderId="23" xfId="0" applyFont="1" applyBorder="1" applyAlignment="1">
      <alignment horizontal="left" vertical="top"/>
    </xf>
    <xf numFmtId="0" fontId="6" fillId="0" borderId="20" xfId="0" applyFont="1" applyBorder="1" applyAlignment="1">
      <alignment horizontal="center" vertical="center" wrapText="1"/>
    </xf>
    <xf numFmtId="0" fontId="11" fillId="0" borderId="7" xfId="0" applyFont="1" applyBorder="1" applyAlignment="1">
      <alignment horizontal="center" vertical="center" wrapText="1"/>
    </xf>
    <xf numFmtId="0" fontId="18" fillId="0" borderId="13" xfId="0" applyFont="1" applyBorder="1" applyAlignment="1">
      <alignment horizontal="center" vertical="center" wrapText="1"/>
    </xf>
    <xf numFmtId="0" fontId="6" fillId="0" borderId="13" xfId="0" applyFont="1" applyBorder="1" applyAlignment="1">
      <alignment horizontal="center" vertical="center" wrapText="1"/>
    </xf>
    <xf numFmtId="9" fontId="6" fillId="0" borderId="11" xfId="0" applyNumberFormat="1" applyFont="1" applyBorder="1" applyAlignment="1">
      <alignment horizontal="center" vertical="center"/>
    </xf>
    <xf numFmtId="0" fontId="6" fillId="0" borderId="11" xfId="0" applyFont="1" applyBorder="1" applyAlignment="1">
      <alignment horizontal="left" vertical="center"/>
    </xf>
    <xf numFmtId="0" fontId="6" fillId="0" borderId="11" xfId="0" applyFont="1" applyBorder="1" applyAlignment="1">
      <alignment horizontal="center" vertical="center"/>
    </xf>
    <xf numFmtId="0" fontId="12" fillId="0" borderId="11" xfId="0" applyFont="1" applyBorder="1" applyAlignment="1">
      <alignment horizontal="center" vertical="center"/>
    </xf>
    <xf numFmtId="0" fontId="6" fillId="0" borderId="11" xfId="0" applyFont="1" applyBorder="1" applyAlignment="1">
      <alignment horizontal="center"/>
    </xf>
    <xf numFmtId="0" fontId="6" fillId="0" borderId="11" xfId="0" applyFont="1" applyBorder="1" applyAlignment="1">
      <alignment horizontal="left"/>
    </xf>
    <xf numFmtId="0" fontId="6" fillId="0" borderId="22" xfId="0" applyFont="1" applyBorder="1" applyAlignment="1">
      <alignment horizontal="left"/>
    </xf>
    <xf numFmtId="164" fontId="12" fillId="0" borderId="11" xfId="0" applyNumberFormat="1" applyFont="1" applyBorder="1" applyAlignment="1">
      <alignment horizontal="center" vertical="center"/>
    </xf>
    <xf numFmtId="164" fontId="12" fillId="0" borderId="20" xfId="0" applyNumberFormat="1" applyFont="1" applyBorder="1" applyAlignment="1">
      <alignment horizontal="center" vertical="center" wrapText="1"/>
    </xf>
    <xf numFmtId="9" fontId="6" fillId="0" borderId="11" xfId="0" applyNumberFormat="1" applyFont="1" applyBorder="1" applyAlignment="1">
      <alignment horizontal="center"/>
    </xf>
    <xf numFmtId="0" fontId="19" fillId="0" borderId="13" xfId="0" applyFont="1" applyBorder="1" applyAlignment="1">
      <alignment horizontal="center" vertical="center" wrapText="1"/>
    </xf>
    <xf numFmtId="9" fontId="12" fillId="0" borderId="22" xfId="0" applyNumberFormat="1" applyFont="1" applyBorder="1" applyAlignment="1">
      <alignment horizontal="center" vertical="center"/>
    </xf>
    <xf numFmtId="0" fontId="12" fillId="0" borderId="20" xfId="0" applyFont="1" applyBorder="1" applyAlignment="1">
      <alignment horizontal="center" vertical="center"/>
    </xf>
    <xf numFmtId="165" fontId="6" fillId="0" borderId="20" xfId="0" applyNumberFormat="1" applyFont="1" applyBorder="1" applyAlignment="1">
      <alignment horizontal="center" vertical="center" wrapText="1"/>
    </xf>
    <xf numFmtId="0" fontId="6" fillId="0" borderId="22" xfId="0" applyFont="1" applyBorder="1" applyAlignment="1">
      <alignment horizontal="center" vertical="center" wrapText="1"/>
    </xf>
    <xf numFmtId="0" fontId="6" fillId="0" borderId="12" xfId="0" applyFont="1" applyBorder="1" applyAlignment="1">
      <alignment horizontal="center" vertical="center" wrapText="1"/>
    </xf>
    <xf numFmtId="168" fontId="6" fillId="0" borderId="12" xfId="0" applyNumberFormat="1" applyFont="1" applyBorder="1" applyAlignment="1">
      <alignment horizontal="center" vertical="center" wrapText="1"/>
    </xf>
    <xf numFmtId="164" fontId="6" fillId="0" borderId="12" xfId="0" applyNumberFormat="1" applyFont="1" applyBorder="1" applyAlignment="1">
      <alignment horizontal="center" vertical="center" wrapText="1"/>
    </xf>
    <xf numFmtId="9" fontId="6" fillId="0" borderId="12" xfId="0" applyNumberFormat="1" applyFont="1" applyBorder="1" applyAlignment="1">
      <alignment horizontal="center" vertical="center" wrapText="1"/>
    </xf>
    <xf numFmtId="0" fontId="6" fillId="0" borderId="31" xfId="0" applyFont="1" applyBorder="1" applyAlignment="1">
      <alignment horizontal="center" vertical="center" wrapText="1"/>
    </xf>
    <xf numFmtId="14" fontId="12" fillId="0" borderId="11" xfId="0" applyNumberFormat="1" applyFont="1" applyBorder="1" applyAlignment="1">
      <alignment horizontal="left" vertical="top" wrapText="1"/>
    </xf>
    <xf numFmtId="9" fontId="12" fillId="0" borderId="11" xfId="0" applyNumberFormat="1" applyFont="1" applyBorder="1" applyAlignment="1">
      <alignment horizontal="right" vertical="center" wrapText="1"/>
    </xf>
    <xf numFmtId="9" fontId="6" fillId="0" borderId="11" xfId="0" applyNumberFormat="1" applyFont="1" applyBorder="1" applyAlignment="1">
      <alignment horizontal="right" wrapText="1"/>
    </xf>
    <xf numFmtId="0" fontId="6" fillId="0" borderId="11" xfId="0" applyFont="1" applyBorder="1" applyAlignment="1">
      <alignment horizontal="center" wrapText="1"/>
    </xf>
    <xf numFmtId="9" fontId="6" fillId="0" borderId="11" xfId="0" applyNumberFormat="1" applyFont="1" applyBorder="1" applyAlignment="1">
      <alignment horizontal="center" wrapText="1"/>
    </xf>
    <xf numFmtId="0" fontId="6" fillId="0" borderId="11" xfId="0" applyFont="1" applyBorder="1"/>
    <xf numFmtId="0" fontId="6" fillId="0" borderId="32" xfId="0" applyFont="1" applyBorder="1" applyAlignment="1">
      <alignment horizontal="left" vertical="top" wrapText="1"/>
    </xf>
    <xf numFmtId="4" fontId="6" fillId="0" borderId="23" xfId="0" applyNumberFormat="1" applyFont="1" applyBorder="1" applyAlignment="1">
      <alignment horizontal="center" vertical="center" wrapText="1"/>
    </xf>
    <xf numFmtId="164" fontId="12" fillId="0" borderId="23" xfId="0" applyNumberFormat="1" applyFont="1" applyBorder="1" applyAlignment="1">
      <alignment horizontal="center" vertical="center" wrapText="1"/>
    </xf>
    <xf numFmtId="9" fontId="12" fillId="0" borderId="11" xfId="0" applyNumberFormat="1" applyFont="1" applyBorder="1" applyAlignment="1">
      <alignment horizontal="left" vertical="top" wrapText="1"/>
    </xf>
    <xf numFmtId="0" fontId="14" fillId="0" borderId="11" xfId="0" applyFont="1" applyBorder="1" applyAlignment="1">
      <alignment horizontal="left" vertical="top" wrapText="1"/>
    </xf>
    <xf numFmtId="0" fontId="12" fillId="0" borderId="33" xfId="0" applyFont="1" applyBorder="1" applyAlignment="1">
      <alignment horizontal="center" vertical="center" wrapText="1"/>
    </xf>
    <xf numFmtId="183" fontId="14" fillId="0" borderId="33" xfId="0" applyNumberFormat="1" applyFont="1" applyBorder="1" applyAlignment="1">
      <alignment horizontal="center" vertical="center" wrapText="1"/>
    </xf>
    <xf numFmtId="9" fontId="23" fillId="0" borderId="11" xfId="0" applyNumberFormat="1" applyFont="1" applyBorder="1" applyAlignment="1">
      <alignment horizontal="left" vertical="top" wrapText="1"/>
    </xf>
    <xf numFmtId="0" fontId="23" fillId="0" borderId="11" xfId="0" applyFont="1" applyBorder="1" applyAlignment="1">
      <alignment horizontal="left" vertical="top" wrapText="1"/>
    </xf>
    <xf numFmtId="0" fontId="6" fillId="0" borderId="22" xfId="0" applyFont="1" applyBorder="1" applyAlignment="1">
      <alignment horizontal="left" vertical="top" wrapText="1"/>
    </xf>
    <xf numFmtId="0" fontId="19" fillId="0" borderId="7" xfId="0" applyFont="1" applyBorder="1" applyAlignment="1">
      <alignment horizontal="left" vertical="top" wrapText="1"/>
    </xf>
    <xf numFmtId="6" fontId="6" fillId="0" borderId="12" xfId="0" applyNumberFormat="1" applyFont="1" applyBorder="1" applyAlignment="1">
      <alignment horizontal="center" vertical="center" wrapText="1"/>
    </xf>
    <xf numFmtId="10" fontId="6" fillId="0" borderId="11" xfId="0" applyNumberFormat="1" applyFont="1" applyBorder="1" applyAlignment="1">
      <alignment horizontal="left" vertical="top" wrapText="1"/>
    </xf>
    <xf numFmtId="165" fontId="6" fillId="0" borderId="11" xfId="0" applyNumberFormat="1" applyFont="1" applyBorder="1" applyAlignment="1">
      <alignment horizontal="left" vertical="top" wrapText="1"/>
    </xf>
    <xf numFmtId="49" fontId="6" fillId="0" borderId="11" xfId="0" applyNumberFormat="1" applyFont="1" applyBorder="1" applyAlignment="1">
      <alignment horizontal="center" vertical="center" wrapText="1"/>
    </xf>
    <xf numFmtId="9" fontId="14" fillId="0" borderId="11" xfId="0" applyNumberFormat="1" applyFont="1" applyBorder="1" applyAlignment="1">
      <alignment horizontal="center" vertical="center" wrapText="1"/>
    </xf>
    <xf numFmtId="10" fontId="12" fillId="0" borderId="11" xfId="0" applyNumberFormat="1" applyFont="1" applyBorder="1" applyAlignment="1">
      <alignment horizontal="left" vertical="top" wrapText="1"/>
    </xf>
    <xf numFmtId="0" fontId="6" fillId="0" borderId="13" xfId="0" applyFont="1" applyBorder="1" applyAlignment="1">
      <alignment vertical="top" wrapText="1"/>
    </xf>
    <xf numFmtId="0" fontId="6" fillId="0" borderId="11" xfId="0" applyFont="1" applyBorder="1" applyAlignment="1">
      <alignment vertical="top" wrapText="1"/>
    </xf>
    <xf numFmtId="0" fontId="6" fillId="0" borderId="23" xfId="0" applyFont="1" applyBorder="1" applyAlignment="1">
      <alignment horizontal="left" vertical="center" wrapText="1"/>
    </xf>
    <xf numFmtId="187" fontId="6" fillId="0" borderId="20" xfId="0" applyNumberFormat="1" applyFont="1" applyBorder="1" applyAlignment="1">
      <alignment horizontal="center" vertical="center" wrapText="1"/>
    </xf>
    <xf numFmtId="9" fontId="6" fillId="0" borderId="20" xfId="0" applyNumberFormat="1" applyFont="1" applyBorder="1" applyAlignment="1">
      <alignment horizontal="center" vertical="center" wrapText="1"/>
    </xf>
    <xf numFmtId="49" fontId="12" fillId="0" borderId="11" xfId="0" applyNumberFormat="1" applyFont="1" applyBorder="1" applyAlignment="1">
      <alignment horizontal="center" vertical="center"/>
    </xf>
    <xf numFmtId="49" fontId="6" fillId="0" borderId="11" xfId="0" applyNumberFormat="1" applyFont="1" applyBorder="1" applyAlignment="1">
      <alignment horizontal="center" vertical="center"/>
    </xf>
    <xf numFmtId="0" fontId="6" fillId="0" borderId="12" xfId="0" applyFont="1" applyBorder="1" applyAlignment="1">
      <alignment horizontal="left" vertical="top" wrapText="1"/>
    </xf>
    <xf numFmtId="0" fontId="6" fillId="0" borderId="31" xfId="0" applyFont="1" applyBorder="1" applyAlignment="1">
      <alignment horizontal="left" vertical="top" wrapText="1"/>
    </xf>
    <xf numFmtId="0" fontId="6" fillId="0" borderId="29" xfId="0" applyFont="1" applyBorder="1" applyAlignment="1">
      <alignment horizontal="left" vertical="top" wrapText="1"/>
    </xf>
    <xf numFmtId="14" fontId="6" fillId="0" borderId="12" xfId="0" applyNumberFormat="1" applyFont="1" applyBorder="1" applyAlignment="1">
      <alignment horizontal="left" vertical="top" wrapText="1"/>
    </xf>
    <xf numFmtId="164" fontId="6" fillId="0" borderId="12" xfId="0" applyNumberFormat="1" applyFont="1" applyBorder="1" applyAlignment="1">
      <alignment horizontal="left" vertical="top" wrapText="1"/>
    </xf>
    <xf numFmtId="9" fontId="6" fillId="0" borderId="12" xfId="0" applyNumberFormat="1" applyFont="1" applyBorder="1" applyAlignment="1">
      <alignment horizontal="left" vertical="top" wrapText="1"/>
    </xf>
    <xf numFmtId="0" fontId="6" fillId="0" borderId="30" xfId="0" applyFont="1" applyBorder="1" applyAlignment="1">
      <alignment horizontal="left" vertical="top" wrapText="1"/>
    </xf>
    <xf numFmtId="0" fontId="6" fillId="0" borderId="12" xfId="0" applyFont="1" applyBorder="1" applyAlignment="1">
      <alignment horizontal="left" vertical="top"/>
    </xf>
    <xf numFmtId="0" fontId="23" fillId="0" borderId="20" xfId="0" applyFont="1" applyBorder="1" applyAlignment="1">
      <alignment horizontal="center" vertical="center" wrapText="1"/>
    </xf>
    <xf numFmtId="164" fontId="23" fillId="0" borderId="20" xfId="0" applyNumberFormat="1" applyFont="1" applyBorder="1" applyAlignment="1">
      <alignment horizontal="center" vertical="center" wrapText="1"/>
    </xf>
    <xf numFmtId="9" fontId="23" fillId="0" borderId="20" xfId="0" applyNumberFormat="1" applyFont="1" applyBorder="1" applyAlignment="1">
      <alignment horizontal="center" vertical="center" wrapText="1"/>
    </xf>
    <xf numFmtId="0" fontId="23" fillId="0" borderId="20" xfId="0" applyFont="1" applyBorder="1" applyAlignment="1">
      <alignment horizontal="left" vertical="top" wrapText="1"/>
    </xf>
    <xf numFmtId="164" fontId="23" fillId="0" borderId="20" xfId="0" applyNumberFormat="1" applyFont="1" applyBorder="1" applyAlignment="1">
      <alignment horizontal="left" vertical="top" wrapText="1"/>
    </xf>
    <xf numFmtId="9" fontId="23" fillId="0" borderId="20" xfId="0" applyNumberFormat="1" applyFont="1" applyBorder="1" applyAlignment="1">
      <alignment horizontal="left" vertical="top" wrapText="1"/>
    </xf>
    <xf numFmtId="9" fontId="6" fillId="0" borderId="20" xfId="0" applyNumberFormat="1" applyFont="1" applyBorder="1" applyAlignment="1">
      <alignment horizontal="left" vertical="top" wrapText="1"/>
    </xf>
    <xf numFmtId="164" fontId="6" fillId="0" borderId="20" xfId="0" applyNumberFormat="1" applyFont="1" applyBorder="1" applyAlignment="1">
      <alignment horizontal="left" vertical="top" wrapText="1"/>
    </xf>
    <xf numFmtId="4" fontId="23" fillId="0" borderId="20" xfId="0" applyNumberFormat="1" applyFont="1" applyBorder="1" applyAlignment="1">
      <alignment horizontal="left" vertical="top" wrapText="1"/>
    </xf>
    <xf numFmtId="10" fontId="6" fillId="0" borderId="11" xfId="0" applyNumberFormat="1" applyFont="1" applyBorder="1" applyAlignment="1">
      <alignment horizontal="center" vertical="center" wrapText="1"/>
    </xf>
    <xf numFmtId="9" fontId="9" fillId="0" borderId="20" xfId="0" applyNumberFormat="1" applyFont="1" applyBorder="1" applyAlignment="1">
      <alignment horizontal="left" vertical="top" wrapText="1"/>
    </xf>
    <xf numFmtId="0" fontId="7" fillId="3" borderId="34" xfId="0" applyFont="1" applyFill="1" applyBorder="1" applyAlignment="1">
      <alignment horizontal="center" vertical="center" wrapText="1"/>
    </xf>
    <xf numFmtId="3" fontId="6" fillId="0" borderId="11" xfId="0" applyNumberFormat="1" applyFont="1" applyBorder="1" applyAlignment="1">
      <alignment horizontal="center" vertical="center" wrapText="1"/>
    </xf>
    <xf numFmtId="0" fontId="6" fillId="0" borderId="13" xfId="0" applyFont="1" applyBorder="1" applyAlignment="1">
      <alignment horizontal="center" vertical="top" wrapText="1"/>
    </xf>
    <xf numFmtId="0" fontId="9" fillId="0" borderId="11" xfId="0" applyFont="1" applyBorder="1" applyAlignment="1">
      <alignment horizontal="center" vertical="center"/>
    </xf>
    <xf numFmtId="0" fontId="9" fillId="0" borderId="13" xfId="0" applyFont="1" applyBorder="1" applyAlignment="1">
      <alignment vertical="top" wrapText="1"/>
    </xf>
    <xf numFmtId="0" fontId="6" fillId="0" borderId="13" xfId="0" applyFont="1" applyBorder="1" applyAlignment="1">
      <alignment vertical="top"/>
    </xf>
    <xf numFmtId="0" fontId="11" fillId="0" borderId="7" xfId="0" applyFont="1" applyBorder="1" applyAlignment="1">
      <alignment vertical="center" wrapText="1"/>
    </xf>
    <xf numFmtId="0" fontId="6" fillId="0" borderId="13" xfId="0" applyFont="1" applyBorder="1" applyAlignment="1">
      <alignment vertical="center" wrapText="1"/>
    </xf>
    <xf numFmtId="164" fontId="6" fillId="0" borderId="13" xfId="0" applyNumberFormat="1" applyFont="1" applyBorder="1" applyAlignment="1">
      <alignment vertical="top" wrapText="1"/>
    </xf>
    <xf numFmtId="0" fontId="28" fillId="0" borderId="20" xfId="0" applyFont="1" applyBorder="1" applyAlignment="1">
      <alignment vertical="top" wrapText="1"/>
    </xf>
    <xf numFmtId="0" fontId="6" fillId="0" borderId="20" xfId="0" applyFont="1" applyBorder="1" applyAlignment="1">
      <alignment horizontal="center" vertical="top" wrapText="1"/>
    </xf>
    <xf numFmtId="0" fontId="6" fillId="0" borderId="20" xfId="0" applyFont="1" applyBorder="1" applyAlignment="1">
      <alignment vertical="top" wrapText="1"/>
    </xf>
    <xf numFmtId="0" fontId="18" fillId="0" borderId="7" xfId="0" applyFont="1" applyBorder="1" applyAlignment="1">
      <alignment vertical="center" wrapText="1"/>
    </xf>
    <xf numFmtId="0" fontId="18" fillId="0" borderId="7"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2" xfId="0" applyFont="1" applyBorder="1" applyAlignment="1">
      <alignment vertical="center" wrapText="1"/>
    </xf>
    <xf numFmtId="0" fontId="11" fillId="0" borderId="32" xfId="0" applyFont="1" applyBorder="1" applyAlignment="1">
      <alignment vertical="center" wrapText="1"/>
    </xf>
    <xf numFmtId="168" fontId="26" fillId="0" borderId="32" xfId="0" applyNumberFormat="1" applyFont="1" applyBorder="1" applyAlignment="1">
      <alignment horizontal="center" vertical="center" wrapText="1"/>
    </xf>
    <xf numFmtId="168" fontId="6" fillId="0" borderId="32" xfId="0" applyNumberFormat="1" applyFont="1" applyBorder="1" applyAlignment="1">
      <alignment horizontal="center" vertical="center" wrapText="1"/>
    </xf>
    <xf numFmtId="0" fontId="6" fillId="0" borderId="32" xfId="0" applyFont="1" applyBorder="1" applyAlignment="1">
      <alignment horizontal="center" vertical="top" wrapText="1"/>
    </xf>
    <xf numFmtId="164" fontId="6" fillId="0" borderId="32" xfId="0" applyNumberFormat="1" applyFont="1" applyBorder="1" applyAlignment="1">
      <alignment vertical="center" wrapText="1"/>
    </xf>
    <xf numFmtId="164" fontId="6" fillId="0" borderId="32" xfId="0" applyNumberFormat="1" applyFont="1" applyBorder="1" applyAlignment="1">
      <alignment horizontal="center" vertical="center"/>
    </xf>
    <xf numFmtId="9" fontId="6" fillId="0" borderId="32" xfId="0" applyNumberFormat="1" applyFont="1" applyBorder="1" applyAlignment="1">
      <alignment horizontal="center" vertical="center"/>
    </xf>
    <xf numFmtId="0" fontId="6" fillId="0" borderId="32" xfId="0" applyFont="1" applyBorder="1" applyAlignment="1">
      <alignment horizontal="center" vertical="center"/>
    </xf>
    <xf numFmtId="0" fontId="6" fillId="0" borderId="32" xfId="0" applyFont="1" applyBorder="1" applyAlignment="1">
      <alignment vertical="top" wrapText="1"/>
    </xf>
    <xf numFmtId="0" fontId="12" fillId="0" borderId="32" xfId="0" applyFont="1" applyBorder="1" applyAlignment="1">
      <alignment vertical="center"/>
    </xf>
    <xf numFmtId="9" fontId="12" fillId="0" borderId="32" xfId="0" applyNumberFormat="1" applyFont="1" applyBorder="1" applyAlignment="1">
      <alignment vertical="center"/>
    </xf>
    <xf numFmtId="0" fontId="12" fillId="0" borderId="32" xfId="0" applyFont="1" applyBorder="1" applyAlignment="1">
      <alignment horizontal="left" vertical="top"/>
    </xf>
    <xf numFmtId="0" fontId="30" fillId="0" borderId="32" xfId="0" applyFont="1" applyBorder="1" applyAlignment="1">
      <alignment vertical="center" wrapText="1"/>
    </xf>
    <xf numFmtId="0" fontId="6" fillId="0" borderId="32" xfId="0" applyFont="1" applyBorder="1" applyAlignment="1">
      <alignment horizontal="left" vertical="center" wrapText="1"/>
    </xf>
    <xf numFmtId="0" fontId="9" fillId="0" borderId="13" xfId="0" applyFont="1" applyBorder="1" applyAlignment="1">
      <alignment vertical="center" wrapText="1"/>
    </xf>
    <xf numFmtId="164" fontId="6" fillId="0" borderId="32" xfId="0" applyNumberFormat="1" applyFont="1" applyBorder="1" applyAlignment="1">
      <alignment horizontal="center" vertical="center" wrapText="1"/>
    </xf>
    <xf numFmtId="9" fontId="6" fillId="0" borderId="32" xfId="0" applyNumberFormat="1" applyFont="1" applyBorder="1" applyAlignment="1">
      <alignment horizontal="center" vertical="center" wrapText="1"/>
    </xf>
    <xf numFmtId="0" fontId="14" fillId="0" borderId="32" xfId="0" applyFont="1" applyBorder="1" applyAlignment="1">
      <alignment vertical="center" wrapText="1"/>
    </xf>
    <xf numFmtId="9" fontId="6" fillId="0" borderId="32" xfId="0" applyNumberFormat="1" applyFont="1" applyBorder="1" applyAlignment="1">
      <alignment vertical="center" wrapText="1"/>
    </xf>
    <xf numFmtId="0" fontId="9" fillId="0" borderId="13" xfId="0" applyFont="1" applyBorder="1" applyAlignment="1">
      <alignment horizontal="left" vertical="top" wrapText="1"/>
    </xf>
    <xf numFmtId="0" fontId="9" fillId="0" borderId="11" xfId="0" applyFont="1" applyBorder="1" applyAlignment="1">
      <alignment horizontal="center" vertical="center" wrapText="1"/>
    </xf>
    <xf numFmtId="0" fontId="15" fillId="0" borderId="7" xfId="0" applyFont="1" applyBorder="1" applyAlignment="1">
      <alignment horizontal="center" vertical="center" wrapText="1"/>
    </xf>
    <xf numFmtId="1" fontId="6" fillId="0" borderId="11" xfId="0" applyNumberFormat="1" applyFont="1" applyBorder="1" applyAlignment="1">
      <alignment horizontal="center" vertical="center" wrapText="1"/>
    </xf>
    <xf numFmtId="9" fontId="9" fillId="0" borderId="11" xfId="0" applyNumberFormat="1" applyFont="1" applyBorder="1" applyAlignment="1">
      <alignment horizontal="center" vertical="center"/>
    </xf>
    <xf numFmtId="0" fontId="9" fillId="0" borderId="13" xfId="0" applyFont="1" applyBorder="1" applyAlignment="1">
      <alignment vertical="top"/>
    </xf>
    <xf numFmtId="1" fontId="6" fillId="0" borderId="11" xfId="0" applyNumberFormat="1" applyFont="1" applyBorder="1" applyAlignment="1">
      <alignment horizontal="center" vertical="center"/>
    </xf>
    <xf numFmtId="164" fontId="9" fillId="0" borderId="11" xfId="0" applyNumberFormat="1" applyFont="1" applyBorder="1" applyAlignment="1">
      <alignment vertical="center" wrapText="1"/>
    </xf>
    <xf numFmtId="0" fontId="19" fillId="0" borderId="7" xfId="0" applyFont="1" applyBorder="1" applyAlignment="1">
      <alignment vertical="center" wrapText="1"/>
    </xf>
    <xf numFmtId="0" fontId="9" fillId="0" borderId="20" xfId="0" applyFont="1" applyBorder="1" applyAlignment="1">
      <alignment horizontal="left" vertical="top" wrapText="1"/>
    </xf>
    <xf numFmtId="164" fontId="9" fillId="0" borderId="20" xfId="0" applyNumberFormat="1" applyFont="1" applyBorder="1" applyAlignment="1">
      <alignment horizontal="left" vertical="top"/>
    </xf>
    <xf numFmtId="0" fontId="9" fillId="0" borderId="20" xfId="0" applyFont="1" applyBorder="1" applyAlignment="1">
      <alignment wrapText="1"/>
    </xf>
    <xf numFmtId="0" fontId="9" fillId="0" borderId="20" xfId="0" applyFont="1" applyBorder="1"/>
    <xf numFmtId="0" fontId="39" fillId="0" borderId="0" xfId="0" applyFont="1"/>
    <xf numFmtId="164" fontId="41" fillId="2" borderId="10" xfId="0" applyNumberFormat="1" applyFont="1" applyFill="1" applyBorder="1" applyAlignment="1">
      <alignment horizontal="center" vertical="center"/>
    </xf>
    <xf numFmtId="0" fontId="41" fillId="2" borderId="10" xfId="0" applyFont="1" applyFill="1" applyBorder="1" applyAlignment="1">
      <alignment horizontal="center" vertical="center"/>
    </xf>
    <xf numFmtId="9" fontId="41" fillId="2" borderId="10" xfId="0" applyNumberFormat="1" applyFont="1" applyFill="1" applyBorder="1" applyAlignment="1">
      <alignment horizontal="center" vertical="center"/>
    </xf>
    <xf numFmtId="0" fontId="41" fillId="2" borderId="10" xfId="0" applyFont="1" applyFill="1" applyBorder="1" applyAlignment="1">
      <alignment horizontal="center" vertical="center" wrapText="1"/>
    </xf>
    <xf numFmtId="0" fontId="41" fillId="2" borderId="10" xfId="0" applyFont="1" applyFill="1" applyBorder="1" applyAlignment="1">
      <alignment horizontal="left" vertical="top"/>
    </xf>
    <xf numFmtId="164" fontId="41" fillId="2" borderId="10" xfId="0" applyNumberFormat="1" applyFont="1" applyFill="1" applyBorder="1" applyAlignment="1">
      <alignment horizontal="left" vertical="top"/>
    </xf>
    <xf numFmtId="9" fontId="41" fillId="2" borderId="10" xfId="0" applyNumberFormat="1" applyFont="1" applyFill="1" applyBorder="1" applyAlignment="1">
      <alignment horizontal="left" vertical="top"/>
    </xf>
    <xf numFmtId="0" fontId="41" fillId="2" borderId="10" xfId="0" applyFont="1" applyFill="1" applyBorder="1" applyAlignment="1">
      <alignment horizontal="left" vertical="top" wrapText="1"/>
    </xf>
    <xf numFmtId="164" fontId="41" fillId="2" borderId="10" xfId="0" applyNumberFormat="1" applyFont="1" applyFill="1" applyBorder="1"/>
    <xf numFmtId="0" fontId="41" fillId="2" borderId="10" xfId="0" applyFont="1" applyFill="1" applyBorder="1"/>
    <xf numFmtId="164" fontId="41" fillId="2" borderId="10" xfId="0" applyNumberFormat="1" applyFont="1" applyFill="1" applyBorder="1" applyAlignment="1">
      <alignment vertical="center"/>
    </xf>
    <xf numFmtId="9" fontId="41" fillId="2" borderId="10" xfId="0" applyNumberFormat="1" applyFont="1" applyFill="1" applyBorder="1"/>
    <xf numFmtId="0" fontId="41" fillId="2" borderId="10" xfId="0" applyFont="1" applyFill="1" applyBorder="1" applyAlignment="1">
      <alignment horizontal="left" vertical="center"/>
    </xf>
    <xf numFmtId="0" fontId="41" fillId="2" borderId="10" xfId="0" applyFont="1" applyFill="1" applyBorder="1" applyAlignment="1">
      <alignment vertical="center"/>
    </xf>
    <xf numFmtId="0" fontId="41" fillId="2" borderId="10" xfId="0" applyFont="1" applyFill="1" applyBorder="1" applyAlignment="1">
      <alignment wrapText="1"/>
    </xf>
    <xf numFmtId="0" fontId="43" fillId="26" borderId="35" xfId="0" applyFont="1" applyFill="1" applyBorder="1" applyAlignment="1">
      <alignment horizontal="center" vertical="center" wrapText="1"/>
    </xf>
    <xf numFmtId="0" fontId="44" fillId="0" borderId="35" xfId="0" applyFont="1" applyBorder="1" applyAlignment="1">
      <alignment vertical="center"/>
    </xf>
    <xf numFmtId="0" fontId="9" fillId="0" borderId="35" xfId="0" applyFont="1" applyBorder="1" applyAlignment="1">
      <alignment horizontal="center" vertical="center" wrapText="1"/>
    </xf>
    <xf numFmtId="0" fontId="44" fillId="0" borderId="35" xfId="0" applyFont="1" applyBorder="1" applyAlignment="1">
      <alignment vertical="top"/>
    </xf>
    <xf numFmtId="0" fontId="44" fillId="0" borderId="35" xfId="0" applyFont="1" applyBorder="1" applyAlignment="1">
      <alignment horizontal="left" vertical="center"/>
    </xf>
    <xf numFmtId="0" fontId="44" fillId="0" borderId="35" xfId="0" applyFont="1" applyBorder="1"/>
    <xf numFmtId="0" fontId="2" fillId="0" borderId="35" xfId="0" applyFont="1" applyBorder="1" applyAlignment="1">
      <alignment horizontal="left" vertical="center" wrapText="1"/>
    </xf>
    <xf numFmtId="0" fontId="9" fillId="0" borderId="35" xfId="0" applyFont="1" applyBorder="1" applyAlignment="1">
      <alignment horizontal="left" vertical="top"/>
    </xf>
    <xf numFmtId="0" fontId="9" fillId="0" borderId="35" xfId="0" applyFont="1" applyBorder="1" applyAlignment="1">
      <alignment horizontal="left" vertical="top" wrapText="1"/>
    </xf>
    <xf numFmtId="0" fontId="9" fillId="2" borderId="21" xfId="0" applyFont="1" applyFill="1" applyBorder="1" applyAlignment="1">
      <alignment horizontal="left" vertical="top"/>
    </xf>
    <xf numFmtId="0" fontId="9" fillId="2" borderId="10" xfId="0" applyFont="1" applyFill="1" applyBorder="1" applyAlignment="1">
      <alignment horizontal="left" vertical="top"/>
    </xf>
    <xf numFmtId="164" fontId="9" fillId="2" borderId="10" xfId="0" applyNumberFormat="1" applyFont="1" applyFill="1" applyBorder="1" applyAlignment="1">
      <alignment horizontal="center" vertical="center"/>
    </xf>
    <xf numFmtId="0" fontId="8" fillId="5" borderId="13" xfId="0" applyFont="1" applyFill="1" applyBorder="1" applyAlignment="1">
      <alignment horizontal="center" vertical="center"/>
    </xf>
    <xf numFmtId="0" fontId="8" fillId="5" borderId="11" xfId="0" applyFont="1" applyFill="1" applyBorder="1" applyAlignment="1">
      <alignment horizontal="center" vertical="center"/>
    </xf>
    <xf numFmtId="3" fontId="9" fillId="0" borderId="7" xfId="0" applyNumberFormat="1" applyFont="1" applyBorder="1" applyAlignment="1">
      <alignment horizontal="center" vertical="center" wrapText="1"/>
    </xf>
    <xf numFmtId="164" fontId="9" fillId="0" borderId="7" xfId="0" applyNumberFormat="1" applyFont="1" applyBorder="1" applyAlignment="1">
      <alignment horizontal="center" vertical="center" wrapText="1"/>
    </xf>
    <xf numFmtId="0" fontId="9" fillId="0" borderId="13" xfId="0" applyFont="1" applyBorder="1" applyAlignment="1">
      <alignment horizontal="left" vertical="top"/>
    </xf>
    <xf numFmtId="4" fontId="9" fillId="0" borderId="7" xfId="0" applyNumberFormat="1" applyFont="1" applyBorder="1" applyAlignment="1">
      <alignment horizontal="center" vertical="center" wrapText="1"/>
    </xf>
    <xf numFmtId="10" fontId="9" fillId="0" borderId="7" xfId="0" applyNumberFormat="1" applyFont="1" applyBorder="1" applyAlignment="1">
      <alignment horizontal="center" vertical="center" wrapText="1"/>
    </xf>
    <xf numFmtId="182" fontId="9" fillId="0" borderId="7" xfId="0" applyNumberFormat="1" applyFont="1" applyBorder="1" applyAlignment="1">
      <alignment horizontal="center" vertical="center" wrapText="1"/>
    </xf>
    <xf numFmtId="9" fontId="9" fillId="0" borderId="7" xfId="0" applyNumberFormat="1" applyFont="1" applyBorder="1" applyAlignment="1">
      <alignment horizontal="left" vertical="top" wrapText="1"/>
    </xf>
    <xf numFmtId="164" fontId="9" fillId="0" borderId="0" xfId="0" applyNumberFormat="1" applyFont="1" applyAlignment="1">
      <alignment horizontal="center" vertical="center"/>
    </xf>
    <xf numFmtId="9" fontId="9" fillId="0" borderId="0" xfId="0" applyNumberFormat="1" applyFont="1" applyAlignment="1">
      <alignment horizontal="center" vertical="center"/>
    </xf>
    <xf numFmtId="9" fontId="9" fillId="0" borderId="0" xfId="0" applyNumberFormat="1" applyFont="1" applyAlignment="1">
      <alignment horizontal="center" vertical="center" wrapText="1"/>
    </xf>
    <xf numFmtId="0" fontId="9" fillId="0" borderId="0" xfId="0" applyFont="1" applyAlignment="1">
      <alignment horizontal="center" vertical="center" wrapText="1"/>
    </xf>
    <xf numFmtId="164" fontId="9" fillId="0" borderId="0" xfId="0" applyNumberFormat="1" applyFont="1" applyAlignment="1">
      <alignment horizontal="left" vertical="top"/>
    </xf>
    <xf numFmtId="9" fontId="9" fillId="0" borderId="0" xfId="0" applyNumberFormat="1" applyFont="1" applyAlignment="1">
      <alignment horizontal="left" vertical="top"/>
    </xf>
    <xf numFmtId="9" fontId="9" fillId="0" borderId="0" xfId="0" applyNumberFormat="1" applyFont="1" applyAlignment="1">
      <alignment horizontal="left" vertical="top" wrapText="1"/>
    </xf>
    <xf numFmtId="164" fontId="9" fillId="0" borderId="14" xfId="0" applyNumberFormat="1" applyFont="1" applyBorder="1" applyAlignment="1">
      <alignment horizontal="center" vertical="center"/>
    </xf>
    <xf numFmtId="9" fontId="9" fillId="0" borderId="20" xfId="0" applyNumberFormat="1" applyFont="1" applyBorder="1" applyAlignment="1">
      <alignment horizontal="center" vertical="center"/>
    </xf>
    <xf numFmtId="9" fontId="9" fillId="0" borderId="20" xfId="0" applyNumberFormat="1" applyFont="1" applyBorder="1" applyAlignment="1">
      <alignment horizontal="center" vertical="center" wrapText="1"/>
    </xf>
    <xf numFmtId="9" fontId="9" fillId="0" borderId="20" xfId="0" applyNumberFormat="1" applyFont="1" applyBorder="1" applyAlignment="1">
      <alignment horizontal="left" vertical="top"/>
    </xf>
    <xf numFmtId="9" fontId="9" fillId="0" borderId="7" xfId="0" applyNumberFormat="1" applyFont="1" applyBorder="1" applyAlignment="1">
      <alignment horizontal="left" vertical="top"/>
    </xf>
    <xf numFmtId="0" fontId="9" fillId="2" borderId="10" xfId="0" applyFont="1" applyFill="1" applyBorder="1" applyAlignment="1">
      <alignment horizontal="center"/>
    </xf>
    <xf numFmtId="164" fontId="9" fillId="2" borderId="10" xfId="0" applyNumberFormat="1" applyFont="1" applyFill="1" applyBorder="1"/>
    <xf numFmtId="0" fontId="9" fillId="2" borderId="10" xfId="0" applyFont="1" applyFill="1" applyBorder="1" applyAlignment="1">
      <alignment vertical="center"/>
    </xf>
    <xf numFmtId="0" fontId="8" fillId="5" borderId="7" xfId="0" applyFont="1" applyFill="1" applyBorder="1" applyAlignment="1">
      <alignment horizontal="center" vertical="center"/>
    </xf>
    <xf numFmtId="0" fontId="8" fillId="5" borderId="22" xfId="0" applyFont="1" applyFill="1" applyBorder="1" applyAlignment="1">
      <alignment horizontal="center" vertical="center"/>
    </xf>
    <xf numFmtId="0" fontId="8" fillId="5" borderId="13" xfId="0" applyFont="1" applyFill="1" applyBorder="1" applyAlignment="1">
      <alignment horizontal="center"/>
    </xf>
    <xf numFmtId="9" fontId="9" fillId="24" borderId="7" xfId="0" applyNumberFormat="1" applyFont="1" applyFill="1" applyBorder="1" applyAlignment="1">
      <alignment horizontal="center" vertical="center" wrapText="1"/>
    </xf>
    <xf numFmtId="0" fontId="9" fillId="0" borderId="13" xfId="0" applyFont="1" applyBorder="1"/>
    <xf numFmtId="0" fontId="44" fillId="0" borderId="35" xfId="0" applyFont="1" applyBorder="1" applyAlignment="1">
      <alignment horizontal="left" vertical="center" wrapText="1"/>
    </xf>
    <xf numFmtId="10" fontId="6" fillId="0" borderId="12" xfId="0" applyNumberFormat="1" applyFont="1" applyBorder="1" applyAlignment="1">
      <alignment horizontal="center" vertical="center" wrapText="1"/>
    </xf>
    <xf numFmtId="0" fontId="9" fillId="0" borderId="35" xfId="0" applyFont="1" applyBorder="1" applyAlignment="1">
      <alignment horizontal="left" vertical="center"/>
    </xf>
    <xf numFmtId="9" fontId="9" fillId="0" borderId="35" xfId="2" applyFont="1" applyBorder="1" applyAlignment="1">
      <alignment vertical="center"/>
    </xf>
    <xf numFmtId="164" fontId="2" fillId="0" borderId="35" xfId="0" applyNumberFormat="1" applyFont="1" applyBorder="1" applyAlignment="1">
      <alignment vertical="center"/>
    </xf>
    <xf numFmtId="0" fontId="2" fillId="0" borderId="11" xfId="0" applyFont="1" applyBorder="1" applyAlignment="1">
      <alignment horizontal="left" vertical="center" wrapText="1"/>
    </xf>
    <xf numFmtId="44" fontId="9" fillId="0" borderId="35" xfId="1" applyFont="1" applyFill="1" applyBorder="1" applyAlignment="1">
      <alignment vertical="center"/>
    </xf>
    <xf numFmtId="189" fontId="9" fillId="0" borderId="35" xfId="2" applyNumberFormat="1" applyFont="1" applyFill="1" applyBorder="1" applyAlignment="1">
      <alignment horizontal="center" vertical="center"/>
    </xf>
    <xf numFmtId="0" fontId="9" fillId="24" borderId="7" xfId="0" applyFont="1" applyFill="1" applyBorder="1" applyAlignment="1">
      <alignment horizontal="center"/>
    </xf>
    <xf numFmtId="9" fontId="9" fillId="24" borderId="7" xfId="0" applyNumberFormat="1" applyFont="1" applyFill="1" applyBorder="1" applyAlignment="1">
      <alignment horizontal="center"/>
    </xf>
    <xf numFmtId="0" fontId="9" fillId="24" borderId="7" xfId="0" applyFont="1" applyFill="1" applyBorder="1" applyAlignment="1">
      <alignment horizontal="center" vertical="center" wrapText="1"/>
    </xf>
    <xf numFmtId="0" fontId="9" fillId="24" borderId="0" xfId="0" applyFont="1" applyFill="1"/>
    <xf numFmtId="0" fontId="9" fillId="24" borderId="11" xfId="0" applyFont="1" applyFill="1" applyBorder="1" applyAlignment="1">
      <alignment horizontal="center"/>
    </xf>
    <xf numFmtId="0" fontId="9" fillId="24" borderId="0" xfId="0" applyFont="1" applyFill="1" applyAlignment="1">
      <alignment horizontal="left"/>
    </xf>
    <xf numFmtId="9" fontId="9" fillId="24" borderId="7" xfId="0" applyNumberFormat="1" applyFont="1" applyFill="1" applyBorder="1" applyAlignment="1">
      <alignment vertical="center" wrapText="1"/>
    </xf>
    <xf numFmtId="0" fontId="9" fillId="24" borderId="7" xfId="0" applyFont="1" applyFill="1" applyBorder="1" applyAlignment="1">
      <alignment vertical="center" wrapText="1"/>
    </xf>
    <xf numFmtId="0" fontId="9" fillId="24" borderId="7" xfId="0" applyFont="1" applyFill="1" applyBorder="1" applyAlignment="1">
      <alignment horizontal="left" vertical="center" wrapText="1"/>
    </xf>
    <xf numFmtId="0" fontId="6" fillId="24" borderId="7" xfId="0" applyFont="1" applyFill="1" applyBorder="1" applyAlignment="1">
      <alignment vertical="center" wrapText="1"/>
    </xf>
    <xf numFmtId="0" fontId="39" fillId="0" borderId="0" xfId="0" applyFont="1" applyAlignment="1">
      <alignment horizontal="center" vertical="center"/>
    </xf>
    <xf numFmtId="167" fontId="7" fillId="2" borderId="10" xfId="0" applyNumberFormat="1" applyFont="1" applyFill="1" applyBorder="1" applyAlignment="1">
      <alignment horizontal="center" vertical="center"/>
    </xf>
    <xf numFmtId="167" fontId="6" fillId="2" borderId="10" xfId="0" applyNumberFormat="1" applyFont="1" applyFill="1" applyBorder="1" applyAlignment="1">
      <alignment horizontal="center" vertical="center"/>
    </xf>
    <xf numFmtId="167" fontId="10" fillId="2" borderId="10" xfId="0" applyNumberFormat="1" applyFont="1" applyFill="1" applyBorder="1" applyAlignment="1">
      <alignment horizontal="center" vertical="center"/>
    </xf>
    <xf numFmtId="167" fontId="41" fillId="2" borderId="10" xfId="0" applyNumberFormat="1" applyFont="1" applyFill="1" applyBorder="1" applyAlignment="1">
      <alignment horizontal="center" vertical="center"/>
    </xf>
    <xf numFmtId="0" fontId="9" fillId="0" borderId="7" xfId="0" applyFont="1" applyBorder="1" applyAlignment="1">
      <alignment vertical="top" wrapText="1"/>
    </xf>
    <xf numFmtId="14" fontId="9" fillId="0" borderId="7" xfId="0" applyNumberFormat="1" applyFont="1" applyBorder="1" applyAlignment="1">
      <alignment horizontal="center" vertical="center" wrapText="1"/>
    </xf>
    <xf numFmtId="0" fontId="9" fillId="0" borderId="7" xfId="0" applyFont="1" applyBorder="1" applyAlignment="1">
      <alignment horizontal="center" vertical="top" wrapText="1"/>
    </xf>
    <xf numFmtId="14" fontId="9" fillId="0" borderId="7" xfId="0" applyNumberFormat="1" applyFont="1" applyBorder="1" applyAlignment="1">
      <alignment vertical="center" wrapText="1"/>
    </xf>
    <xf numFmtId="3" fontId="9" fillId="0" borderId="11" xfId="0" applyNumberFormat="1" applyFont="1" applyBorder="1" applyAlignment="1">
      <alignment horizontal="center" vertical="center" wrapText="1"/>
    </xf>
    <xf numFmtId="9" fontId="9" fillId="0" borderId="11" xfId="0" applyNumberFormat="1" applyFont="1" applyBorder="1" applyAlignment="1">
      <alignment horizontal="center" vertical="center" wrapText="1"/>
    </xf>
    <xf numFmtId="0" fontId="2" fillId="0" borderId="7" xfId="0" applyFont="1" applyBorder="1" applyAlignment="1">
      <alignment horizontal="center" vertical="center" wrapText="1"/>
    </xf>
    <xf numFmtId="9" fontId="9" fillId="0" borderId="35" xfId="2" applyFont="1" applyBorder="1" applyAlignment="1">
      <alignment horizontal="center" vertical="center"/>
    </xf>
    <xf numFmtId="9" fontId="9" fillId="0" borderId="0" xfId="2" applyFont="1" applyFill="1"/>
    <xf numFmtId="0" fontId="9" fillId="28" borderId="7" xfId="0" applyFont="1" applyFill="1" applyBorder="1" applyAlignment="1">
      <alignment vertical="top" wrapText="1"/>
    </xf>
    <xf numFmtId="0" fontId="9" fillId="28" borderId="7" xfId="0" applyFont="1" applyFill="1" applyBorder="1" applyAlignment="1">
      <alignment vertical="center" wrapText="1"/>
    </xf>
    <xf numFmtId="0" fontId="9" fillId="28" borderId="7" xfId="0" applyFont="1" applyFill="1" applyBorder="1" applyAlignment="1">
      <alignment horizontal="left" vertical="center" wrapText="1"/>
    </xf>
    <xf numFmtId="0" fontId="9" fillId="28" borderId="7" xfId="0" applyFont="1" applyFill="1" applyBorder="1" applyAlignment="1">
      <alignment horizontal="center" vertical="center" wrapText="1"/>
    </xf>
    <xf numFmtId="14" fontId="9" fillId="28" borderId="7" xfId="0" applyNumberFormat="1" applyFont="1" applyFill="1" applyBorder="1" applyAlignment="1">
      <alignment horizontal="center" vertical="center" wrapText="1"/>
    </xf>
    <xf numFmtId="9" fontId="9" fillId="28" borderId="7" xfId="0" applyNumberFormat="1" applyFont="1" applyFill="1" applyBorder="1" applyAlignment="1">
      <alignment horizontal="center" vertical="center" wrapText="1"/>
    </xf>
    <xf numFmtId="0" fontId="2" fillId="28" borderId="11" xfId="0" applyFont="1" applyFill="1" applyBorder="1" applyAlignment="1">
      <alignment horizontal="center" wrapText="1"/>
    </xf>
    <xf numFmtId="0" fontId="9" fillId="28" borderId="0" xfId="0" applyFont="1" applyFill="1" applyAlignment="1">
      <alignment wrapText="1"/>
    </xf>
    <xf numFmtId="0" fontId="20" fillId="28" borderId="0" xfId="0" applyFont="1" applyFill="1" applyAlignment="1">
      <alignment wrapText="1"/>
    </xf>
    <xf numFmtId="0" fontId="9" fillId="0" borderId="0" xfId="0" applyFont="1" applyAlignment="1">
      <alignment horizontal="center" vertical="top" wrapText="1"/>
    </xf>
    <xf numFmtId="0" fontId="9" fillId="28" borderId="0" xfId="0" applyFont="1" applyFill="1" applyAlignment="1">
      <alignment horizontal="center" vertical="top" wrapText="1"/>
    </xf>
    <xf numFmtId="0" fontId="20" fillId="28" borderId="0" xfId="0" applyFont="1" applyFill="1" applyAlignment="1">
      <alignment horizontal="center" vertical="top" wrapText="1"/>
    </xf>
    <xf numFmtId="0" fontId="9" fillId="0" borderId="0" xfId="0" applyFont="1" applyAlignment="1">
      <alignment horizontal="center"/>
    </xf>
    <xf numFmtId="0" fontId="39" fillId="0" borderId="0" xfId="0" applyFont="1" applyAlignment="1">
      <alignment horizontal="center"/>
    </xf>
    <xf numFmtId="0" fontId="40" fillId="0" borderId="0" xfId="0" applyFont="1" applyAlignment="1">
      <alignment horizontal="left" vertical="top"/>
    </xf>
    <xf numFmtId="0" fontId="40" fillId="28" borderId="0" xfId="0" applyFont="1" applyFill="1" applyAlignment="1">
      <alignment horizontal="left" vertical="top"/>
    </xf>
    <xf numFmtId="0" fontId="40" fillId="0" borderId="0" xfId="0" applyFont="1" applyAlignment="1">
      <alignment horizontal="center" vertical="top"/>
    </xf>
    <xf numFmtId="0" fontId="9" fillId="0" borderId="10" xfId="0" applyFont="1" applyBorder="1" applyAlignment="1">
      <alignment horizontal="center" vertical="center" wrapText="1"/>
    </xf>
    <xf numFmtId="0" fontId="9" fillId="28" borderId="0" xfId="0" applyFont="1" applyFill="1"/>
    <xf numFmtId="0" fontId="9" fillId="28" borderId="0" xfId="0" applyFont="1" applyFill="1" applyAlignment="1">
      <alignment horizontal="center"/>
    </xf>
    <xf numFmtId="0" fontId="40" fillId="0" borderId="10" xfId="0" applyFont="1" applyBorder="1" applyAlignment="1">
      <alignment horizontal="left" vertical="center"/>
    </xf>
    <xf numFmtId="0" fontId="9" fillId="29" borderId="0" xfId="0" applyFont="1" applyFill="1" applyAlignment="1">
      <alignment wrapText="1"/>
    </xf>
    <xf numFmtId="0" fontId="9" fillId="30" borderId="0" xfId="0" applyFont="1" applyFill="1" applyAlignment="1">
      <alignment wrapText="1"/>
    </xf>
    <xf numFmtId="1" fontId="9" fillId="26" borderId="7" xfId="0" applyNumberFormat="1" applyFont="1" applyFill="1" applyBorder="1" applyAlignment="1">
      <alignment horizontal="center" vertical="center" wrapText="1"/>
    </xf>
    <xf numFmtId="9" fontId="9" fillId="26" borderId="7" xfId="0" applyNumberFormat="1" applyFont="1" applyFill="1" applyBorder="1" applyAlignment="1">
      <alignment horizontal="center" vertical="center" wrapText="1"/>
    </xf>
    <xf numFmtId="189" fontId="9" fillId="0" borderId="7" xfId="0" applyNumberFormat="1" applyFont="1" applyBorder="1" applyAlignment="1">
      <alignment horizontal="center" vertical="center"/>
    </xf>
    <xf numFmtId="0" fontId="2" fillId="0" borderId="7" xfId="0" applyFont="1" applyBorder="1" applyAlignment="1">
      <alignment horizontal="left" vertical="center"/>
    </xf>
    <xf numFmtId="190" fontId="9" fillId="0" borderId="7" xfId="1" applyNumberFormat="1" applyFont="1" applyFill="1" applyBorder="1" applyAlignment="1">
      <alignment horizontal="center" vertical="center"/>
    </xf>
    <xf numFmtId="190" fontId="9" fillId="0" borderId="7" xfId="1" applyNumberFormat="1" applyFont="1" applyFill="1" applyBorder="1" applyAlignment="1">
      <alignment horizontal="left" vertical="top"/>
    </xf>
    <xf numFmtId="189" fontId="9" fillId="0" borderId="7" xfId="0" applyNumberFormat="1" applyFont="1" applyBorder="1" applyAlignment="1">
      <alignment horizontal="center" vertical="top"/>
    </xf>
    <xf numFmtId="189" fontId="2" fillId="0" borderId="7" xfId="0" applyNumberFormat="1" applyFont="1" applyBorder="1" applyAlignment="1">
      <alignment horizontal="center" vertical="top" wrapText="1"/>
    </xf>
    <xf numFmtId="189" fontId="9" fillId="0" borderId="7" xfId="0" applyNumberFormat="1" applyFont="1" applyBorder="1" applyAlignment="1">
      <alignment horizontal="center" vertical="top" wrapText="1"/>
    </xf>
    <xf numFmtId="0" fontId="2" fillId="0" borderId="7" xfId="0" applyFont="1" applyBorder="1" applyAlignment="1">
      <alignment horizontal="center" vertical="top" wrapText="1"/>
    </xf>
    <xf numFmtId="190" fontId="9" fillId="0" borderId="7" xfId="1" applyNumberFormat="1" applyFont="1" applyFill="1" applyBorder="1" applyAlignment="1">
      <alignment horizontal="left" vertical="center" wrapText="1"/>
    </xf>
    <xf numFmtId="0" fontId="9" fillId="0" borderId="13" xfId="0" applyFont="1" applyBorder="1" applyAlignment="1">
      <alignment horizontal="left" vertical="center" wrapText="1"/>
    </xf>
    <xf numFmtId="0" fontId="9" fillId="0" borderId="13" xfId="0" applyFont="1" applyBorder="1" applyAlignment="1">
      <alignment horizontal="center" vertical="center" wrapText="1"/>
    </xf>
    <xf numFmtId="9" fontId="9" fillId="0" borderId="35" xfId="2" applyFont="1" applyBorder="1" applyAlignment="1">
      <alignment horizontal="right" vertical="center"/>
    </xf>
    <xf numFmtId="0" fontId="9" fillId="0" borderId="0" xfId="0" applyFont="1" applyAlignment="1">
      <alignment horizontal="right"/>
    </xf>
    <xf numFmtId="0" fontId="8" fillId="24" borderId="0" xfId="0" applyFont="1" applyFill="1" applyAlignment="1">
      <alignment horizontal="center" vertical="center" wrapText="1"/>
    </xf>
    <xf numFmtId="167" fontId="2" fillId="0" borderId="35" xfId="0" applyNumberFormat="1" applyFont="1" applyBorder="1" applyAlignment="1">
      <alignment horizontal="right" vertical="center"/>
    </xf>
    <xf numFmtId="0" fontId="8" fillId="24" borderId="0" xfId="0" applyFont="1" applyFill="1" applyAlignment="1">
      <alignment horizontal="left" vertical="center" wrapText="1"/>
    </xf>
    <xf numFmtId="0" fontId="9" fillId="24" borderId="10" xfId="0" applyFont="1" applyFill="1" applyBorder="1" applyAlignment="1">
      <alignment horizontal="left" vertical="center" wrapText="1"/>
    </xf>
    <xf numFmtId="44" fontId="9" fillId="0" borderId="0" xfId="1" applyFont="1"/>
    <xf numFmtId="44" fontId="39" fillId="0" borderId="0" xfId="1" applyFont="1"/>
    <xf numFmtId="190" fontId="9" fillId="0" borderId="0" xfId="1" applyNumberFormat="1" applyFont="1"/>
    <xf numFmtId="189" fontId="9" fillId="0" borderId="35" xfId="2" applyNumberFormat="1" applyFont="1" applyFill="1" applyBorder="1" applyAlignment="1">
      <alignment horizontal="right" vertical="center"/>
    </xf>
    <xf numFmtId="0" fontId="9" fillId="0" borderId="0" xfId="0" applyFont="1" applyAlignment="1">
      <alignment horizontal="right" vertical="center"/>
    </xf>
    <xf numFmtId="190" fontId="9" fillId="0" borderId="35" xfId="1" applyNumberFormat="1" applyFont="1" applyFill="1" applyBorder="1" applyAlignment="1">
      <alignment horizontal="right" vertical="center"/>
    </xf>
    <xf numFmtId="9" fontId="9" fillId="0" borderId="35" xfId="2" applyFont="1" applyFill="1" applyBorder="1" applyAlignment="1">
      <alignment horizontal="right" vertical="center"/>
    </xf>
    <xf numFmtId="9" fontId="12" fillId="0" borderId="33" xfId="0" applyNumberFormat="1" applyFont="1" applyBorder="1" applyAlignment="1">
      <alignment horizontal="center" vertical="center"/>
    </xf>
    <xf numFmtId="0" fontId="39" fillId="28" borderId="0" xfId="0" applyFont="1" applyFill="1" applyAlignment="1">
      <alignment horizontal="left" vertical="center"/>
    </xf>
    <xf numFmtId="0" fontId="39" fillId="28" borderId="0" xfId="0" applyFont="1" applyFill="1"/>
    <xf numFmtId="0" fontId="20" fillId="28" borderId="0" xfId="0" applyFont="1" applyFill="1" applyAlignment="1">
      <alignment horizontal="left" vertical="center"/>
    </xf>
    <xf numFmtId="0" fontId="20" fillId="25" borderId="0" xfId="0" applyFont="1" applyFill="1" applyAlignment="1">
      <alignment horizontal="left" vertical="center"/>
    </xf>
    <xf numFmtId="0" fontId="9" fillId="0" borderId="35" xfId="0" applyFont="1" applyBorder="1"/>
    <xf numFmtId="0" fontId="2" fillId="0" borderId="35" xfId="0" applyFont="1" applyBorder="1" applyAlignment="1">
      <alignment horizontal="left" vertical="center"/>
    </xf>
    <xf numFmtId="164" fontId="9" fillId="0" borderId="13" xfId="0" applyNumberFormat="1" applyFont="1" applyBorder="1" applyAlignment="1">
      <alignment horizontal="center" vertical="center" wrapText="1"/>
    </xf>
    <xf numFmtId="0" fontId="9" fillId="10" borderId="22" xfId="0" applyFont="1" applyFill="1" applyBorder="1" applyAlignment="1">
      <alignment horizontal="left" vertical="top" wrapText="1"/>
    </xf>
    <xf numFmtId="4" fontId="9" fillId="0" borderId="11" xfId="0" applyNumberFormat="1" applyFont="1" applyBorder="1" applyAlignment="1">
      <alignment horizontal="center" vertical="center" wrapText="1"/>
    </xf>
    <xf numFmtId="0" fontId="6" fillId="0" borderId="10" xfId="0" applyFont="1" applyBorder="1"/>
    <xf numFmtId="0" fontId="6" fillId="0" borderId="33" xfId="0" applyFont="1" applyBorder="1" applyAlignment="1">
      <alignment horizontal="left" vertical="top" wrapText="1"/>
    </xf>
    <xf numFmtId="14" fontId="6" fillId="0" borderId="33" xfId="0" applyNumberFormat="1" applyFont="1" applyBorder="1" applyAlignment="1">
      <alignment horizontal="left" vertical="top" wrapText="1"/>
    </xf>
    <xf numFmtId="0" fontId="6" fillId="0" borderId="33" xfId="0" applyFont="1" applyBorder="1" applyAlignment="1">
      <alignment horizontal="center" vertical="center" wrapText="1"/>
    </xf>
    <xf numFmtId="4" fontId="6" fillId="0" borderId="33" xfId="0" applyNumberFormat="1" applyFont="1" applyBorder="1" applyAlignment="1">
      <alignment horizontal="center" vertical="center" wrapText="1"/>
    </xf>
    <xf numFmtId="0" fontId="6" fillId="0" borderId="36" xfId="0" applyFont="1" applyBorder="1" applyAlignment="1">
      <alignment horizontal="center" vertical="center" wrapText="1"/>
    </xf>
    <xf numFmtId="9" fontId="6" fillId="0" borderId="33" xfId="0" applyNumberFormat="1" applyFont="1" applyBorder="1" applyAlignment="1">
      <alignment horizontal="center" vertical="center" wrapText="1"/>
    </xf>
    <xf numFmtId="0" fontId="6" fillId="0" borderId="37" xfId="0" applyFont="1" applyBorder="1" applyAlignment="1">
      <alignment horizontal="center" vertical="center" wrapText="1"/>
    </xf>
    <xf numFmtId="4" fontId="12" fillId="0" borderId="36" xfId="0" applyNumberFormat="1" applyFont="1" applyBorder="1" applyAlignment="1">
      <alignment horizontal="center" vertical="center"/>
    </xf>
    <xf numFmtId="0" fontId="12" fillId="0" borderId="33" xfId="0" applyFont="1" applyBorder="1" applyAlignment="1">
      <alignment horizontal="center" vertical="center"/>
    </xf>
    <xf numFmtId="0" fontId="12" fillId="17" borderId="30" xfId="0" applyFont="1" applyFill="1" applyBorder="1" applyAlignment="1">
      <alignment horizontal="left" wrapText="1"/>
    </xf>
    <xf numFmtId="0" fontId="12" fillId="0" borderId="37" xfId="0" applyFont="1" applyBorder="1" applyAlignment="1">
      <alignment horizontal="center"/>
    </xf>
    <xf numFmtId="14" fontId="12" fillId="0" borderId="20" xfId="0" applyNumberFormat="1" applyFont="1" applyBorder="1" applyAlignment="1">
      <alignment horizontal="left" vertical="top" wrapText="1"/>
    </xf>
    <xf numFmtId="164" fontId="6" fillId="0" borderId="20" xfId="0" applyNumberFormat="1" applyFont="1" applyBorder="1" applyAlignment="1">
      <alignment horizontal="center" vertical="center" wrapText="1"/>
    </xf>
    <xf numFmtId="44" fontId="9" fillId="0" borderId="38" xfId="1" applyFont="1" applyFill="1" applyBorder="1" applyAlignment="1">
      <alignment vertical="center"/>
    </xf>
    <xf numFmtId="189" fontId="9" fillId="0" borderId="38" xfId="2" applyNumberFormat="1" applyFont="1" applyFill="1" applyBorder="1" applyAlignment="1">
      <alignment horizontal="center" vertical="center"/>
    </xf>
    <xf numFmtId="0" fontId="9" fillId="0" borderId="10" xfId="0" applyFont="1" applyBorder="1" applyAlignment="1">
      <alignment vertical="center"/>
    </xf>
    <xf numFmtId="0" fontId="9" fillId="0" borderId="35" xfId="0" applyFont="1" applyBorder="1" applyAlignment="1">
      <alignment horizontal="center"/>
    </xf>
    <xf numFmtId="0" fontId="9" fillId="0" borderId="35" xfId="0" applyFont="1" applyBorder="1" applyAlignment="1">
      <alignment horizontal="center" vertical="center"/>
    </xf>
    <xf numFmtId="0" fontId="20" fillId="0" borderId="35" xfId="0" applyFont="1" applyBorder="1" applyAlignment="1">
      <alignment horizontal="center" vertical="center"/>
    </xf>
    <xf numFmtId="0" fontId="20" fillId="0" borderId="35" xfId="0" applyFont="1" applyBorder="1" applyAlignment="1">
      <alignment horizontal="left" vertical="center"/>
    </xf>
    <xf numFmtId="14" fontId="9" fillId="0" borderId="35" xfId="0" applyNumberFormat="1" applyFont="1" applyBorder="1" applyAlignment="1">
      <alignment horizontal="left" vertical="top"/>
    </xf>
    <xf numFmtId="4" fontId="9" fillId="0" borderId="35" xfId="0" applyNumberFormat="1" applyFont="1" applyBorder="1" applyAlignment="1">
      <alignment horizontal="left" vertical="top"/>
    </xf>
    <xf numFmtId="3" fontId="9" fillId="0" borderId="35" xfId="0" applyNumberFormat="1" applyFont="1" applyBorder="1" applyAlignment="1">
      <alignment horizontal="center" vertical="center"/>
    </xf>
    <xf numFmtId="190" fontId="9" fillId="0" borderId="35" xfId="1" applyNumberFormat="1" applyFont="1" applyFill="1" applyBorder="1" applyAlignment="1">
      <alignment horizontal="center" vertical="center"/>
    </xf>
    <xf numFmtId="4" fontId="9" fillId="0" borderId="35" xfId="0" applyNumberFormat="1" applyFont="1" applyBorder="1" applyAlignment="1">
      <alignment horizontal="center" vertical="center"/>
    </xf>
    <xf numFmtId="3" fontId="9" fillId="0" borderId="35" xfId="0" applyNumberFormat="1" applyFont="1" applyBorder="1" applyAlignment="1">
      <alignment horizontal="left" vertical="top"/>
    </xf>
    <xf numFmtId="14" fontId="9" fillId="0" borderId="35" xfId="0" applyNumberFormat="1" applyFont="1" applyBorder="1" applyAlignment="1">
      <alignment horizontal="left" vertical="center"/>
    </xf>
    <xf numFmtId="4" fontId="9" fillId="0" borderId="35" xfId="0" applyNumberFormat="1" applyFont="1" applyBorder="1" applyAlignment="1">
      <alignment horizontal="left" vertical="center"/>
    </xf>
    <xf numFmtId="3" fontId="9" fillId="0" borderId="35" xfId="0" applyNumberFormat="1" applyFont="1" applyBorder="1" applyAlignment="1">
      <alignment horizontal="left" vertical="center"/>
    </xf>
    <xf numFmtId="9" fontId="9" fillId="0" borderId="35" xfId="0" applyNumberFormat="1" applyFont="1" applyBorder="1" applyAlignment="1">
      <alignment horizontal="center" vertical="center"/>
    </xf>
    <xf numFmtId="9" fontId="9" fillId="0" borderId="35" xfId="0" applyNumberFormat="1" applyFont="1" applyBorder="1" applyAlignment="1">
      <alignment horizontal="left" vertical="center"/>
    </xf>
    <xf numFmtId="14" fontId="20" fillId="0" borderId="35" xfId="0" applyNumberFormat="1" applyFont="1" applyBorder="1" applyAlignment="1">
      <alignment horizontal="left" vertical="center"/>
    </xf>
    <xf numFmtId="4" fontId="20" fillId="0" borderId="35" xfId="0" applyNumberFormat="1" applyFont="1" applyBorder="1" applyAlignment="1">
      <alignment horizontal="left" vertical="center"/>
    </xf>
    <xf numFmtId="3" fontId="20" fillId="0" borderId="35" xfId="0" applyNumberFormat="1" applyFont="1" applyBorder="1" applyAlignment="1">
      <alignment horizontal="left" vertical="center"/>
    </xf>
    <xf numFmtId="0" fontId="20" fillId="0" borderId="35" xfId="0" applyFont="1" applyBorder="1" applyAlignment="1">
      <alignment horizontal="left" vertical="top"/>
    </xf>
    <xf numFmtId="44" fontId="9" fillId="0" borderId="35" xfId="1" applyFont="1" applyFill="1" applyBorder="1" applyAlignment="1">
      <alignment horizontal="center" vertical="center"/>
    </xf>
    <xf numFmtId="190" fontId="20" fillId="0" borderId="35" xfId="1" applyNumberFormat="1" applyFont="1" applyFill="1" applyBorder="1" applyAlignment="1">
      <alignment horizontal="center" vertical="center"/>
    </xf>
    <xf numFmtId="9" fontId="20" fillId="0" borderId="35" xfId="0" applyNumberFormat="1" applyFont="1" applyBorder="1" applyAlignment="1">
      <alignment horizontal="center" vertical="center"/>
    </xf>
    <xf numFmtId="9" fontId="2" fillId="0" borderId="35" xfId="0" applyNumberFormat="1" applyFont="1" applyBorder="1" applyAlignment="1">
      <alignment horizontal="left" vertical="center"/>
    </xf>
    <xf numFmtId="9" fontId="20" fillId="0" borderId="35" xfId="0" applyNumberFormat="1" applyFont="1" applyBorder="1" applyAlignment="1">
      <alignment horizontal="left" vertical="center"/>
    </xf>
    <xf numFmtId="9" fontId="2" fillId="0" borderId="35" xfId="0" applyNumberFormat="1" applyFont="1" applyBorder="1" applyAlignment="1">
      <alignment horizontal="center" vertical="center"/>
    </xf>
    <xf numFmtId="0" fontId="2" fillId="0" borderId="35" xfId="0" applyFont="1" applyBorder="1" applyAlignment="1">
      <alignment horizontal="center" vertical="center"/>
    </xf>
    <xf numFmtId="190" fontId="2" fillId="0" borderId="35" xfId="1" applyNumberFormat="1" applyFont="1" applyFill="1" applyBorder="1" applyAlignment="1">
      <alignment horizontal="center" vertical="center"/>
    </xf>
    <xf numFmtId="0" fontId="2" fillId="0" borderId="35" xfId="0" applyFont="1" applyBorder="1" applyAlignment="1">
      <alignment horizontal="left" vertical="top"/>
    </xf>
    <xf numFmtId="189" fontId="2" fillId="0" borderId="35" xfId="0" applyNumberFormat="1" applyFont="1" applyBorder="1" applyAlignment="1">
      <alignment horizontal="center" vertical="center"/>
    </xf>
    <xf numFmtId="1" fontId="2" fillId="0" borderId="35" xfId="0" applyNumberFormat="1" applyFont="1" applyBorder="1" applyAlignment="1">
      <alignment horizontal="center" vertical="center"/>
    </xf>
    <xf numFmtId="9" fontId="2" fillId="0" borderId="35" xfId="0" applyNumberFormat="1" applyFont="1" applyBorder="1" applyAlignment="1">
      <alignment horizontal="right" vertical="center"/>
    </xf>
    <xf numFmtId="0" fontId="40" fillId="0" borderId="0" xfId="0" applyFont="1"/>
    <xf numFmtId="0" fontId="9" fillId="0" borderId="7" xfId="0" applyFont="1" applyBorder="1" applyAlignment="1">
      <alignment horizontal="left" vertical="top"/>
    </xf>
    <xf numFmtId="0" fontId="20" fillId="0" borderId="7" xfId="0" applyFont="1" applyBorder="1" applyAlignment="1">
      <alignment horizontal="left" vertical="top"/>
    </xf>
    <xf numFmtId="0" fontId="20" fillId="0" borderId="7" xfId="0" applyFont="1" applyBorder="1" applyAlignment="1">
      <alignment horizontal="left" vertical="center"/>
    </xf>
    <xf numFmtId="0" fontId="9" fillId="0" borderId="13" xfId="0" applyFont="1" applyBorder="1" applyAlignment="1">
      <alignment horizontal="left" vertical="center"/>
    </xf>
    <xf numFmtId="0" fontId="20" fillId="0" borderId="12" xfId="0" applyFont="1" applyBorder="1"/>
    <xf numFmtId="0" fontId="20" fillId="0" borderId="30" xfId="0" applyFont="1" applyBorder="1"/>
    <xf numFmtId="0" fontId="20" fillId="0" borderId="11" xfId="0" applyFont="1" applyBorder="1" applyAlignment="1">
      <alignment horizontal="left" vertical="top" wrapText="1"/>
    </xf>
    <xf numFmtId="0" fontId="9" fillId="24" borderId="0" xfId="0" applyFont="1" applyFill="1" applyAlignment="1">
      <alignment wrapText="1"/>
    </xf>
    <xf numFmtId="0" fontId="9" fillId="24" borderId="0" xfId="0" applyFont="1" applyFill="1" applyAlignment="1">
      <alignment horizontal="left" vertical="center"/>
    </xf>
    <xf numFmtId="0" fontId="20" fillId="24" borderId="0" xfId="0" applyFont="1" applyFill="1" applyAlignment="1">
      <alignment horizontal="left" vertical="center" wrapText="1"/>
    </xf>
    <xf numFmtId="0" fontId="20" fillId="24" borderId="0" xfId="0" applyFont="1" applyFill="1" applyAlignment="1">
      <alignment horizontal="left" vertical="center"/>
    </xf>
    <xf numFmtId="190" fontId="9" fillId="0" borderId="11" xfId="1" applyNumberFormat="1" applyFont="1" applyFill="1" applyBorder="1" applyAlignment="1">
      <alignment horizontal="right" vertical="center"/>
    </xf>
    <xf numFmtId="9" fontId="9" fillId="0" borderId="7" xfId="0" applyNumberFormat="1" applyFont="1" applyBorder="1" applyAlignment="1">
      <alignment horizontal="right" vertical="center"/>
    </xf>
    <xf numFmtId="190" fontId="9" fillId="0" borderId="11" xfId="1" applyNumberFormat="1" applyFont="1" applyFill="1" applyBorder="1" applyAlignment="1">
      <alignment horizontal="right" vertical="top"/>
    </xf>
    <xf numFmtId="9" fontId="9" fillId="0" borderId="7" xfId="2" applyFont="1" applyFill="1" applyBorder="1" applyAlignment="1">
      <alignment horizontal="right" vertical="top"/>
    </xf>
    <xf numFmtId="9" fontId="20" fillId="0" borderId="11" xfId="0" applyNumberFormat="1" applyFont="1" applyBorder="1" applyAlignment="1">
      <alignment horizontal="right" vertical="top"/>
    </xf>
    <xf numFmtId="0" fontId="9" fillId="0" borderId="7" xfId="0" applyFont="1" applyBorder="1" applyAlignment="1">
      <alignment horizontal="right" vertical="top"/>
    </xf>
    <xf numFmtId="9" fontId="20" fillId="0" borderId="11" xfId="2" applyFont="1" applyFill="1" applyBorder="1" applyAlignment="1">
      <alignment horizontal="center" vertical="center"/>
    </xf>
    <xf numFmtId="43" fontId="20" fillId="0" borderId="11" xfId="4" applyFont="1" applyFill="1" applyBorder="1" applyAlignment="1">
      <alignment horizontal="center" vertical="center"/>
    </xf>
    <xf numFmtId="190" fontId="2" fillId="0" borderId="11" xfId="1" applyNumberFormat="1" applyFont="1" applyFill="1" applyBorder="1" applyAlignment="1">
      <alignment horizontal="right" vertical="center"/>
    </xf>
    <xf numFmtId="9" fontId="2" fillId="0" borderId="11" xfId="2" applyFont="1" applyFill="1" applyBorder="1" applyAlignment="1">
      <alignment horizontal="right" vertical="center"/>
    </xf>
    <xf numFmtId="0" fontId="2" fillId="0" borderId="11" xfId="0" applyFont="1" applyBorder="1" applyAlignment="1">
      <alignment horizontal="right" vertical="center"/>
    </xf>
    <xf numFmtId="9" fontId="2" fillId="0" borderId="11" xfId="0" applyNumberFormat="1" applyFont="1" applyBorder="1" applyAlignment="1">
      <alignment horizontal="right" vertical="center"/>
    </xf>
    <xf numFmtId="0" fontId="2" fillId="0" borderId="11" xfId="0" applyFont="1" applyBorder="1" applyAlignment="1">
      <alignment horizontal="left" vertical="center"/>
    </xf>
    <xf numFmtId="9" fontId="9" fillId="0" borderId="7" xfId="2" applyFont="1" applyFill="1" applyBorder="1" applyAlignment="1">
      <alignment horizontal="right" vertical="center"/>
    </xf>
    <xf numFmtId="9" fontId="20" fillId="0" borderId="11" xfId="0" applyNumberFormat="1" applyFont="1" applyBorder="1" applyAlignment="1">
      <alignment horizontal="right" vertical="center"/>
    </xf>
    <xf numFmtId="0" fontId="9" fillId="0" borderId="7" xfId="0" applyFont="1" applyBorder="1" applyAlignment="1">
      <alignment horizontal="right" vertical="center"/>
    </xf>
    <xf numFmtId="190" fontId="9" fillId="0" borderId="7" xfId="1" applyNumberFormat="1" applyFont="1" applyFill="1" applyBorder="1" applyAlignment="1">
      <alignment horizontal="right" vertical="top"/>
    </xf>
    <xf numFmtId="1" fontId="20" fillId="0" borderId="11" xfId="0" applyNumberFormat="1" applyFont="1" applyBorder="1" applyAlignment="1">
      <alignment horizontal="right" vertical="top"/>
    </xf>
    <xf numFmtId="9" fontId="9" fillId="0" borderId="7" xfId="0" applyNumberFormat="1" applyFont="1" applyBorder="1" applyAlignment="1">
      <alignment horizontal="right" vertical="top"/>
    </xf>
    <xf numFmtId="0" fontId="9" fillId="0" borderId="11" xfId="0" applyFont="1" applyBorder="1" applyAlignment="1">
      <alignment horizontal="left" vertical="top"/>
    </xf>
    <xf numFmtId="190" fontId="20" fillId="0" borderId="11" xfId="1" applyNumberFormat="1" applyFont="1" applyFill="1" applyBorder="1" applyAlignment="1">
      <alignment horizontal="right" vertical="center"/>
    </xf>
    <xf numFmtId="9" fontId="20" fillId="0" borderId="7" xfId="2" applyFont="1" applyFill="1" applyBorder="1" applyAlignment="1">
      <alignment horizontal="right" vertical="center"/>
    </xf>
    <xf numFmtId="1" fontId="20" fillId="0" borderId="11" xfId="0" applyNumberFormat="1" applyFont="1" applyBorder="1" applyAlignment="1">
      <alignment horizontal="right" vertical="center"/>
    </xf>
    <xf numFmtId="0" fontId="20" fillId="0" borderId="11" xfId="0" applyFont="1" applyBorder="1" applyAlignment="1">
      <alignment horizontal="left" vertical="top"/>
    </xf>
    <xf numFmtId="2" fontId="20" fillId="0" borderId="11" xfId="0" applyNumberFormat="1" applyFont="1" applyBorder="1" applyAlignment="1">
      <alignment horizontal="right" vertical="center"/>
    </xf>
    <xf numFmtId="190" fontId="9" fillId="0" borderId="30" xfId="1" applyNumberFormat="1" applyFont="1" applyFill="1" applyBorder="1" applyAlignment="1">
      <alignment horizontal="right" vertical="top"/>
    </xf>
    <xf numFmtId="9" fontId="9" fillId="0" borderId="12" xfId="2" applyFont="1" applyFill="1" applyBorder="1" applyAlignment="1">
      <alignment horizontal="right" vertical="top"/>
    </xf>
    <xf numFmtId="2" fontId="20" fillId="0" borderId="30" xfId="0" applyNumberFormat="1" applyFont="1" applyBorder="1" applyAlignment="1">
      <alignment horizontal="right" vertical="top"/>
    </xf>
    <xf numFmtId="0" fontId="9" fillId="0" borderId="12" xfId="0" applyFont="1" applyBorder="1" applyAlignment="1">
      <alignment horizontal="left" vertical="top"/>
    </xf>
    <xf numFmtId="9" fontId="2" fillId="0" borderId="35" xfId="2" applyFont="1" applyFill="1" applyBorder="1" applyAlignment="1">
      <alignment horizontal="right" vertical="center"/>
    </xf>
    <xf numFmtId="9" fontId="47" fillId="0" borderId="35" xfId="2" applyFont="1" applyFill="1" applyBorder="1" applyAlignment="1">
      <alignment horizontal="right"/>
    </xf>
    <xf numFmtId="0" fontId="47" fillId="0" borderId="35" xfId="0" applyFont="1" applyBorder="1" applyAlignment="1">
      <alignment horizontal="right"/>
    </xf>
    <xf numFmtId="0" fontId="47" fillId="0" borderId="35" xfId="0" applyFont="1" applyBorder="1"/>
    <xf numFmtId="9" fontId="47" fillId="0" borderId="35" xfId="0" applyNumberFormat="1" applyFont="1" applyBorder="1" applyAlignment="1">
      <alignment horizontal="right"/>
    </xf>
    <xf numFmtId="190" fontId="2" fillId="0" borderId="23" xfId="1" applyNumberFormat="1" applyFont="1" applyFill="1" applyBorder="1" applyAlignment="1">
      <alignment horizontal="right" vertical="center"/>
    </xf>
    <xf numFmtId="9" fontId="2" fillId="0" borderId="23" xfId="2" applyFont="1" applyFill="1" applyBorder="1" applyAlignment="1">
      <alignment horizontal="right" vertical="center"/>
    </xf>
    <xf numFmtId="0" fontId="2" fillId="0" borderId="23" xfId="0" applyFont="1" applyBorder="1" applyAlignment="1">
      <alignment horizontal="right" vertical="center"/>
    </xf>
    <xf numFmtId="9" fontId="2" fillId="0" borderId="23" xfId="0" applyNumberFormat="1" applyFont="1" applyBorder="1" applyAlignment="1">
      <alignment horizontal="right" vertical="center"/>
    </xf>
    <xf numFmtId="190" fontId="2" fillId="0" borderId="11" xfId="1" applyNumberFormat="1" applyFont="1" applyFill="1" applyBorder="1" applyAlignment="1">
      <alignment horizontal="right" vertical="top"/>
    </xf>
    <xf numFmtId="9" fontId="2" fillId="0" borderId="7" xfId="2" applyFont="1" applyFill="1" applyBorder="1" applyAlignment="1">
      <alignment horizontal="right" vertical="top"/>
    </xf>
    <xf numFmtId="0" fontId="2" fillId="0" borderId="11" xfId="0" applyFont="1" applyBorder="1" applyAlignment="1">
      <alignment horizontal="right" vertical="top"/>
    </xf>
    <xf numFmtId="0" fontId="2" fillId="0" borderId="7" xfId="0" applyFont="1" applyBorder="1" applyAlignment="1">
      <alignment horizontal="left" vertical="top"/>
    </xf>
    <xf numFmtId="165" fontId="9" fillId="0" borderId="7" xfId="0" applyNumberFormat="1" applyFont="1" applyBorder="1" applyAlignment="1">
      <alignment horizontal="right" vertical="center"/>
    </xf>
    <xf numFmtId="167" fontId="9" fillId="0" borderId="7" xfId="0" applyNumberFormat="1" applyFont="1" applyBorder="1" applyAlignment="1">
      <alignment horizontal="right" vertical="center"/>
    </xf>
    <xf numFmtId="190" fontId="9" fillId="0" borderId="7" xfId="1" applyNumberFormat="1" applyFont="1" applyFill="1" applyBorder="1" applyAlignment="1">
      <alignment horizontal="right" vertical="center"/>
    </xf>
    <xf numFmtId="0" fontId="9" fillId="0" borderId="7" xfId="0" applyFont="1" applyBorder="1" applyAlignment="1">
      <alignment wrapText="1"/>
    </xf>
    <xf numFmtId="0" fontId="20" fillId="0" borderId="7" xfId="0" applyFont="1" applyBorder="1" applyAlignment="1">
      <alignment horizontal="right"/>
    </xf>
    <xf numFmtId="0" fontId="20" fillId="0" borderId="7" xfId="0" applyFont="1" applyBorder="1" applyAlignment="1">
      <alignment wrapText="1"/>
    </xf>
    <xf numFmtId="0" fontId="20" fillId="0" borderId="13" xfId="0" applyFont="1" applyBorder="1" applyAlignment="1">
      <alignment wrapText="1"/>
    </xf>
    <xf numFmtId="9" fontId="6" fillId="0" borderId="11" xfId="0" applyNumberFormat="1" applyFont="1" applyBorder="1" applyAlignment="1">
      <alignment vertical="center" wrapText="1"/>
    </xf>
    <xf numFmtId="9" fontId="6" fillId="0" borderId="23" xfId="0" applyNumberFormat="1" applyFont="1" applyBorder="1" applyAlignment="1">
      <alignment vertical="center" wrapText="1"/>
    </xf>
    <xf numFmtId="10" fontId="6" fillId="0" borderId="23" xfId="0" applyNumberFormat="1" applyFont="1" applyBorder="1" applyAlignment="1">
      <alignment vertical="center" wrapText="1"/>
    </xf>
    <xf numFmtId="0" fontId="8" fillId="31" borderId="0" xfId="0" applyFont="1" applyFill="1" applyAlignment="1">
      <alignment horizontal="center" vertical="center" wrapText="1"/>
    </xf>
    <xf numFmtId="0" fontId="9" fillId="0" borderId="35" xfId="0" applyFont="1" applyBorder="1" applyAlignment="1">
      <alignment wrapText="1"/>
    </xf>
    <xf numFmtId="0" fontId="9" fillId="0" borderId="35" xfId="0" applyFont="1" applyBorder="1" applyAlignment="1">
      <alignment horizontal="left" vertical="center" wrapText="1"/>
    </xf>
    <xf numFmtId="0" fontId="49" fillId="0" borderId="0" xfId="0" applyFont="1"/>
    <xf numFmtId="0" fontId="51" fillId="0" borderId="20" xfId="0" applyFont="1" applyBorder="1" applyAlignment="1">
      <alignment horizontal="left" vertical="center" wrapText="1"/>
    </xf>
    <xf numFmtId="0" fontId="12" fillId="32" borderId="0" xfId="0" applyFont="1" applyFill="1" applyAlignment="1">
      <alignment horizontal="left" vertical="center"/>
    </xf>
    <xf numFmtId="0" fontId="50" fillId="32" borderId="0" xfId="0" applyFont="1" applyFill="1"/>
    <xf numFmtId="0" fontId="20" fillId="32" borderId="0" xfId="0" applyFont="1" applyFill="1" applyAlignment="1">
      <alignment horizontal="left" vertical="center"/>
    </xf>
    <xf numFmtId="9" fontId="2" fillId="24" borderId="7" xfId="0" applyNumberFormat="1" applyFont="1" applyFill="1" applyBorder="1" applyAlignment="1">
      <alignment horizontal="center"/>
    </xf>
    <xf numFmtId="0" fontId="8" fillId="33" borderId="35" xfId="0" applyFont="1" applyFill="1" applyBorder="1" applyAlignment="1">
      <alignment horizontal="center" vertical="center" wrapText="1"/>
    </xf>
    <xf numFmtId="0" fontId="8" fillId="33" borderId="0" xfId="0" applyFont="1" applyFill="1" applyAlignment="1">
      <alignment horizontal="center" vertical="center" wrapText="1"/>
    </xf>
    <xf numFmtId="0" fontId="40" fillId="0" borderId="35" xfId="0" applyFont="1" applyBorder="1"/>
    <xf numFmtId="0" fontId="9" fillId="28" borderId="0" xfId="0" applyFont="1" applyFill="1" applyAlignment="1">
      <alignment horizontal="left" vertical="center"/>
    </xf>
    <xf numFmtId="0" fontId="8" fillId="9" borderId="11" xfId="0" applyFont="1" applyFill="1" applyBorder="1" applyAlignment="1">
      <alignment horizontal="center" vertical="center" wrapText="1"/>
    </xf>
    <xf numFmtId="0" fontId="8" fillId="12" borderId="30" xfId="0" applyFont="1" applyFill="1" applyBorder="1" applyAlignment="1">
      <alignment horizontal="left" vertical="top" wrapText="1"/>
    </xf>
    <xf numFmtId="0" fontId="8" fillId="2" borderId="29" xfId="0" applyFont="1" applyFill="1" applyBorder="1" applyAlignment="1">
      <alignment horizontal="center" vertical="center" wrapText="1"/>
    </xf>
    <xf numFmtId="0" fontId="9" fillId="0" borderId="22" xfId="0" applyFont="1" applyBorder="1" applyAlignment="1">
      <alignment horizontal="left" vertical="top"/>
    </xf>
    <xf numFmtId="0" fontId="9" fillId="0" borderId="21" xfId="0" applyFont="1" applyBorder="1" applyAlignment="1">
      <alignment horizontal="left" vertical="top"/>
    </xf>
    <xf numFmtId="0" fontId="9" fillId="0" borderId="22" xfId="0" applyFont="1" applyBorder="1" applyAlignment="1">
      <alignment horizontal="left" vertical="top" wrapText="1"/>
    </xf>
    <xf numFmtId="0" fontId="8" fillId="2" borderId="10" xfId="0" applyFont="1" applyFill="1" applyBorder="1" applyAlignment="1">
      <alignment horizontal="left" vertical="top"/>
    </xf>
    <xf numFmtId="4" fontId="12" fillId="0" borderId="10" xfId="0" applyNumberFormat="1" applyFont="1" applyBorder="1" applyAlignment="1">
      <alignment vertical="center" wrapText="1"/>
    </xf>
    <xf numFmtId="9" fontId="12" fillId="0" borderId="32" xfId="0" applyNumberFormat="1" applyFont="1" applyBorder="1" applyAlignment="1">
      <alignment horizontal="right" vertical="center" wrapText="1"/>
    </xf>
    <xf numFmtId="0" fontId="6" fillId="0" borderId="33" xfId="0" applyFont="1" applyBorder="1" applyAlignment="1">
      <alignment horizontal="left" vertical="center" wrapText="1"/>
    </xf>
    <xf numFmtId="0" fontId="6" fillId="0" borderId="37" xfId="0" applyFont="1" applyBorder="1" applyAlignment="1">
      <alignment vertical="center" wrapText="1"/>
    </xf>
    <xf numFmtId="9" fontId="6" fillId="0" borderId="33" xfId="0" applyNumberFormat="1" applyFont="1" applyBorder="1" applyAlignment="1">
      <alignment horizontal="right" wrapText="1"/>
    </xf>
    <xf numFmtId="4" fontId="6" fillId="0" borderId="33" xfId="0" applyNumberFormat="1" applyFont="1" applyBorder="1" applyAlignment="1">
      <alignment horizontal="center" wrapText="1"/>
    </xf>
    <xf numFmtId="9" fontId="6" fillId="0" borderId="33" xfId="0" applyNumberFormat="1" applyFont="1" applyBorder="1" applyAlignment="1">
      <alignment horizontal="center" wrapText="1"/>
    </xf>
    <xf numFmtId="4" fontId="6" fillId="0" borderId="33" xfId="0" applyNumberFormat="1" applyFont="1" applyBorder="1" applyAlignment="1">
      <alignment wrapText="1"/>
    </xf>
    <xf numFmtId="0" fontId="6" fillId="11" borderId="33" xfId="0" applyFont="1" applyFill="1" applyBorder="1" applyAlignment="1">
      <alignment horizontal="left" vertical="top" wrapText="1"/>
    </xf>
    <xf numFmtId="0" fontId="6" fillId="0" borderId="12" xfId="0" applyFont="1" applyBorder="1" applyAlignment="1">
      <alignment wrapText="1"/>
    </xf>
    <xf numFmtId="0" fontId="6" fillId="0" borderId="30" xfId="0" applyFont="1" applyBorder="1" applyAlignment="1">
      <alignment horizontal="right"/>
    </xf>
    <xf numFmtId="0" fontId="6" fillId="0" borderId="30" xfId="0" applyFont="1" applyBorder="1"/>
    <xf numFmtId="0" fontId="7" fillId="0" borderId="32" xfId="0" applyFont="1" applyBorder="1" applyAlignment="1">
      <alignment horizontal="left" vertical="top" wrapText="1"/>
    </xf>
    <xf numFmtId="0" fontId="11" fillId="0" borderId="32" xfId="0" applyFont="1" applyBorder="1" applyAlignment="1">
      <alignment horizontal="left" vertical="top" wrapText="1"/>
    </xf>
    <xf numFmtId="15" fontId="6" fillId="0" borderId="32" xfId="0" applyNumberFormat="1" applyFont="1" applyBorder="1" applyAlignment="1">
      <alignment horizontal="left" vertical="top" wrapText="1"/>
    </xf>
    <xf numFmtId="0" fontId="6" fillId="2" borderId="33" xfId="0" applyFont="1" applyFill="1" applyBorder="1" applyAlignment="1">
      <alignment horizontal="center" vertical="center" wrapText="1"/>
    </xf>
    <xf numFmtId="9" fontId="6" fillId="2" borderId="33" xfId="0" applyNumberFormat="1" applyFont="1" applyFill="1" applyBorder="1" applyAlignment="1">
      <alignment horizontal="center" vertical="center" wrapText="1"/>
    </xf>
    <xf numFmtId="0" fontId="12" fillId="0" borderId="33" xfId="0" applyFont="1" applyBorder="1" applyAlignment="1">
      <alignment horizontal="left" vertical="top" wrapText="1"/>
    </xf>
    <xf numFmtId="0" fontId="12" fillId="0" borderId="32" xfId="0" applyFont="1" applyBorder="1" applyAlignment="1">
      <alignment horizontal="center" vertical="center" wrapText="1"/>
    </xf>
    <xf numFmtId="0" fontId="6" fillId="11" borderId="32" xfId="0" applyFont="1" applyFill="1" applyBorder="1" applyAlignment="1">
      <alignment horizontal="left" vertical="top" wrapText="1"/>
    </xf>
    <xf numFmtId="0" fontId="6" fillId="0" borderId="20" xfId="0" applyFont="1" applyBorder="1" applyAlignment="1">
      <alignment horizontal="left" vertical="top"/>
    </xf>
    <xf numFmtId="0" fontId="6" fillId="0" borderId="14" xfId="0" applyFont="1" applyBorder="1" applyAlignment="1">
      <alignment horizontal="left" vertical="top" wrapText="1"/>
    </xf>
    <xf numFmtId="14" fontId="6" fillId="0" borderId="20" xfId="0" applyNumberFormat="1" applyFont="1" applyBorder="1" applyAlignment="1">
      <alignment horizontal="left" vertical="top" wrapText="1"/>
    </xf>
    <xf numFmtId="165" fontId="6" fillId="0" borderId="20" xfId="0" applyNumberFormat="1" applyFont="1" applyBorder="1" applyAlignment="1">
      <alignment horizontal="center" vertical="center"/>
    </xf>
    <xf numFmtId="9" fontId="6" fillId="0" borderId="20" xfId="0" applyNumberFormat="1" applyFont="1" applyBorder="1" applyAlignment="1">
      <alignment horizontal="center" vertical="center"/>
    </xf>
    <xf numFmtId="0" fontId="6" fillId="0" borderId="20" xfId="0" quotePrefix="1" applyFont="1" applyBorder="1" applyAlignment="1">
      <alignment horizontal="center" vertical="center" wrapText="1"/>
    </xf>
    <xf numFmtId="0" fontId="6" fillId="2" borderId="20" xfId="0" quotePrefix="1" applyFont="1" applyFill="1" applyBorder="1" applyAlignment="1">
      <alignment vertical="center" wrapText="1"/>
    </xf>
    <xf numFmtId="0" fontId="6" fillId="2" borderId="20" xfId="0" applyFont="1" applyFill="1" applyBorder="1" applyAlignment="1">
      <alignment vertical="center" wrapText="1"/>
    </xf>
    <xf numFmtId="6" fontId="12" fillId="0" borderId="20" xfId="0" applyNumberFormat="1" applyFont="1" applyBorder="1" applyAlignment="1">
      <alignment horizontal="left" vertical="top"/>
    </xf>
    <xf numFmtId="165" fontId="6" fillId="0" borderId="20" xfId="0" applyNumberFormat="1" applyFont="1" applyBorder="1" applyAlignment="1">
      <alignment horizontal="left" vertical="top" wrapText="1"/>
    </xf>
    <xf numFmtId="0" fontId="6" fillId="11" borderId="20" xfId="0" applyFont="1" applyFill="1" applyBorder="1" applyAlignment="1">
      <alignment horizontal="left" vertical="top" wrapText="1"/>
    </xf>
    <xf numFmtId="9" fontId="12" fillId="0" borderId="23" xfId="0" applyNumberFormat="1" applyFont="1" applyBorder="1" applyAlignment="1">
      <alignment horizontal="left" vertical="top" wrapText="1"/>
    </xf>
    <xf numFmtId="0" fontId="21" fillId="0" borderId="20" xfId="0" applyFont="1" applyBorder="1" applyAlignment="1">
      <alignment horizontal="left" vertical="top" wrapText="1"/>
    </xf>
    <xf numFmtId="0" fontId="8" fillId="3" borderId="42" xfId="0" applyFont="1" applyFill="1" applyBorder="1" applyAlignment="1">
      <alignment horizontal="center" vertical="center" wrapText="1"/>
    </xf>
    <xf numFmtId="0" fontId="8" fillId="5" borderId="43" xfId="0" applyFont="1" applyFill="1" applyBorder="1" applyAlignment="1">
      <alignment horizontal="center" vertical="center"/>
    </xf>
    <xf numFmtId="0" fontId="8" fillId="6" borderId="43" xfId="0" applyFont="1" applyFill="1" applyBorder="1" applyAlignment="1">
      <alignment horizontal="center" vertical="top" wrapText="1"/>
    </xf>
    <xf numFmtId="0" fontId="8" fillId="12" borderId="45" xfId="0" applyFont="1" applyFill="1" applyBorder="1" applyAlignment="1">
      <alignment horizontal="center" vertical="center" wrapText="1"/>
    </xf>
    <xf numFmtId="0" fontId="8" fillId="3" borderId="46" xfId="0" applyFont="1" applyFill="1" applyBorder="1" applyAlignment="1">
      <alignment horizontal="center" vertical="center" wrapText="1"/>
    </xf>
    <xf numFmtId="0" fontId="8" fillId="3" borderId="45" xfId="0" applyFont="1" applyFill="1" applyBorder="1" applyAlignment="1">
      <alignment horizontal="center" vertical="center" wrapText="1"/>
    </xf>
    <xf numFmtId="0" fontId="8" fillId="3" borderId="46" xfId="0" applyFont="1" applyFill="1" applyBorder="1" applyAlignment="1">
      <alignment horizontal="center" vertical="center"/>
    </xf>
    <xf numFmtId="0" fontId="42" fillId="3" borderId="46" xfId="0" applyFont="1" applyFill="1" applyBorder="1" applyAlignment="1">
      <alignment horizontal="center" vertical="center" wrapText="1"/>
    </xf>
    <xf numFmtId="0" fontId="8" fillId="5" borderId="46" xfId="0" applyFont="1" applyFill="1" applyBorder="1" applyAlignment="1">
      <alignment horizontal="center" vertical="center" wrapText="1"/>
    </xf>
    <xf numFmtId="44" fontId="8" fillId="5" borderId="41" xfId="1" applyFont="1" applyFill="1" applyBorder="1" applyAlignment="1">
      <alignment horizontal="center" vertical="center"/>
    </xf>
    <xf numFmtId="44" fontId="8" fillId="5" borderId="44" xfId="1" applyFont="1" applyFill="1" applyBorder="1" applyAlignment="1">
      <alignment horizontal="center" vertical="center"/>
    </xf>
    <xf numFmtId="164" fontId="8" fillId="6" borderId="45" xfId="0" applyNumberFormat="1" applyFont="1" applyFill="1" applyBorder="1" applyAlignment="1">
      <alignment horizontal="center" vertical="center" wrapText="1"/>
    </xf>
    <xf numFmtId="0" fontId="8" fillId="13" borderId="46" xfId="0" applyFont="1" applyFill="1" applyBorder="1" applyAlignment="1">
      <alignment horizontal="center" vertical="center" wrapText="1"/>
    </xf>
    <xf numFmtId="0" fontId="8" fillId="6" borderId="46" xfId="0" applyFont="1" applyFill="1" applyBorder="1" applyAlignment="1">
      <alignment horizontal="center" vertical="center" wrapText="1"/>
    </xf>
    <xf numFmtId="9" fontId="8" fillId="13" borderId="46" xfId="0" applyNumberFormat="1" applyFont="1" applyFill="1" applyBorder="1" applyAlignment="1">
      <alignment horizontal="center" vertical="center" wrapText="1"/>
    </xf>
    <xf numFmtId="9" fontId="8" fillId="13" borderId="46" xfId="0" applyNumberFormat="1" applyFont="1" applyFill="1" applyBorder="1" applyAlignment="1">
      <alignment horizontal="left" vertical="top" wrapText="1"/>
    </xf>
    <xf numFmtId="0" fontId="8" fillId="6" borderId="46" xfId="0" applyFont="1" applyFill="1" applyBorder="1" applyAlignment="1">
      <alignment horizontal="center" vertical="top" wrapText="1"/>
    </xf>
    <xf numFmtId="9" fontId="8" fillId="13" borderId="46" xfId="0" applyNumberFormat="1" applyFont="1" applyFill="1" applyBorder="1" applyAlignment="1">
      <alignment horizontal="center" vertical="top" wrapText="1"/>
    </xf>
    <xf numFmtId="0" fontId="8" fillId="6" borderId="46" xfId="0" applyFont="1" applyFill="1" applyBorder="1" applyAlignment="1">
      <alignment horizontal="left" vertical="top" wrapText="1"/>
    </xf>
    <xf numFmtId="0" fontId="9" fillId="14" borderId="46" xfId="0" applyFont="1" applyFill="1" applyBorder="1" applyAlignment="1">
      <alignment horizontal="center" vertical="center"/>
    </xf>
    <xf numFmtId="0" fontId="8" fillId="14" borderId="40" xfId="0" applyFont="1" applyFill="1" applyBorder="1" applyAlignment="1">
      <alignment horizontal="center" vertical="center"/>
    </xf>
    <xf numFmtId="0" fontId="8" fillId="14" borderId="40" xfId="0" applyFont="1" applyFill="1" applyBorder="1" applyAlignment="1">
      <alignment horizontal="center" vertical="center" wrapText="1"/>
    </xf>
    <xf numFmtId="0" fontId="9" fillId="0" borderId="47" xfId="0" applyFont="1" applyBorder="1" applyAlignment="1">
      <alignment horizontal="left" vertical="top"/>
    </xf>
    <xf numFmtId="0" fontId="9" fillId="0" borderId="48" xfId="0" applyFont="1" applyBorder="1" applyAlignment="1">
      <alignment horizontal="left" vertical="top"/>
    </xf>
    <xf numFmtId="0" fontId="9" fillId="0" borderId="49" xfId="0" applyFont="1" applyBorder="1" applyAlignment="1">
      <alignment horizontal="left" vertical="top"/>
    </xf>
    <xf numFmtId="0" fontId="9" fillId="0" borderId="50" xfId="0" applyFont="1" applyBorder="1" applyAlignment="1">
      <alignment horizontal="left" vertical="top"/>
    </xf>
    <xf numFmtId="0" fontId="9" fillId="0" borderId="51" xfId="0" applyFont="1" applyBorder="1" applyAlignment="1">
      <alignment horizontal="left" vertical="top"/>
    </xf>
    <xf numFmtId="0" fontId="9" fillId="0" borderId="50" xfId="0" applyFont="1" applyBorder="1" applyAlignment="1">
      <alignment horizontal="left" vertical="center"/>
    </xf>
    <xf numFmtId="0" fontId="9" fillId="28" borderId="51" xfId="0" applyFont="1" applyFill="1" applyBorder="1" applyAlignment="1">
      <alignment horizontal="left" vertical="center"/>
    </xf>
    <xf numFmtId="0" fontId="9" fillId="28" borderId="51" xfId="0" applyFont="1" applyFill="1" applyBorder="1" applyAlignment="1">
      <alignment horizontal="left" vertical="top"/>
    </xf>
    <xf numFmtId="0" fontId="20" fillId="0" borderId="50" xfId="0" applyFont="1" applyBorder="1" applyAlignment="1">
      <alignment horizontal="left" vertical="center"/>
    </xf>
    <xf numFmtId="0" fontId="20" fillId="28" borderId="51" xfId="0" applyFont="1" applyFill="1" applyBorder="1" applyAlignment="1">
      <alignment horizontal="left" vertical="center"/>
    </xf>
    <xf numFmtId="0" fontId="9" fillId="0" borderId="52" xfId="0" applyFont="1" applyBorder="1" applyAlignment="1">
      <alignment horizontal="left" vertical="top"/>
    </xf>
    <xf numFmtId="0" fontId="9" fillId="0" borderId="53" xfId="0" applyFont="1" applyBorder="1" applyAlignment="1">
      <alignment horizontal="left" vertical="top"/>
    </xf>
    <xf numFmtId="0" fontId="9" fillId="0" borderId="54" xfId="0" applyFont="1" applyBorder="1" applyAlignment="1">
      <alignment horizontal="left" vertical="top"/>
    </xf>
    <xf numFmtId="14" fontId="9" fillId="0" borderId="48" xfId="0" applyNumberFormat="1" applyFont="1" applyBorder="1" applyAlignment="1">
      <alignment horizontal="left" vertical="top"/>
    </xf>
    <xf numFmtId="4" fontId="9" fillId="0" borderId="48" xfId="0" applyNumberFormat="1" applyFont="1" applyBorder="1" applyAlignment="1">
      <alignment horizontal="left" vertical="top"/>
    </xf>
    <xf numFmtId="3" fontId="9" fillId="0" borderId="48" xfId="0" applyNumberFormat="1" applyFont="1" applyBorder="1" applyAlignment="1">
      <alignment horizontal="center" vertical="center"/>
    </xf>
    <xf numFmtId="190" fontId="9" fillId="0" borderId="48" xfId="1" applyNumberFormat="1" applyFont="1" applyFill="1" applyBorder="1" applyAlignment="1">
      <alignment horizontal="center" vertical="center"/>
    </xf>
    <xf numFmtId="190" fontId="9" fillId="0" borderId="49" xfId="1" applyNumberFormat="1" applyFont="1" applyFill="1" applyBorder="1" applyAlignment="1">
      <alignment horizontal="center" vertical="center"/>
    </xf>
    <xf numFmtId="190" fontId="9" fillId="0" borderId="51" xfId="1" applyNumberFormat="1" applyFont="1" applyFill="1" applyBorder="1" applyAlignment="1">
      <alignment horizontal="center" vertical="center"/>
    </xf>
    <xf numFmtId="190" fontId="9" fillId="0" borderId="51" xfId="1" applyNumberFormat="1" applyFont="1" applyFill="1" applyBorder="1" applyAlignment="1">
      <alignment horizontal="left" vertical="center"/>
    </xf>
    <xf numFmtId="190" fontId="20" fillId="0" borderId="51" xfId="1" applyNumberFormat="1" applyFont="1" applyFill="1" applyBorder="1" applyAlignment="1">
      <alignment horizontal="left" vertical="center"/>
    </xf>
    <xf numFmtId="14" fontId="9" fillId="0" borderId="53" xfId="0" applyNumberFormat="1" applyFont="1" applyBorder="1" applyAlignment="1">
      <alignment horizontal="left" vertical="top"/>
    </xf>
    <xf numFmtId="0" fontId="9" fillId="0" borderId="53" xfId="0" quotePrefix="1" applyFont="1" applyBorder="1" applyAlignment="1">
      <alignment horizontal="left" vertical="top"/>
    </xf>
    <xf numFmtId="4" fontId="9" fillId="0" borderId="53" xfId="0" applyNumberFormat="1" applyFont="1" applyBorder="1" applyAlignment="1">
      <alignment horizontal="left" vertical="top"/>
    </xf>
    <xf numFmtId="4" fontId="9" fillId="0" borderId="53" xfId="0" applyNumberFormat="1" applyFont="1" applyBorder="1" applyAlignment="1">
      <alignment horizontal="center" vertical="center"/>
    </xf>
    <xf numFmtId="44" fontId="9" fillId="0" borderId="53" xfId="1" applyFont="1" applyFill="1" applyBorder="1" applyAlignment="1">
      <alignment horizontal="center" vertical="center"/>
    </xf>
    <xf numFmtId="3" fontId="9" fillId="0" borderId="53" xfId="0" applyNumberFormat="1" applyFont="1" applyBorder="1" applyAlignment="1">
      <alignment horizontal="center" vertical="center"/>
    </xf>
    <xf numFmtId="190" fontId="9" fillId="0" borderId="53" xfId="1" applyNumberFormat="1" applyFont="1" applyFill="1" applyBorder="1" applyAlignment="1">
      <alignment horizontal="center" vertical="center"/>
    </xf>
    <xf numFmtId="190" fontId="9" fillId="0" borderId="54" xfId="1" applyNumberFormat="1" applyFont="1" applyFill="1" applyBorder="1" applyAlignment="1">
      <alignment horizontal="center" vertical="center"/>
    </xf>
    <xf numFmtId="190" fontId="20" fillId="0" borderId="47" xfId="1" applyNumberFormat="1" applyFont="1" applyFill="1" applyBorder="1" applyAlignment="1">
      <alignment horizontal="center" vertical="center"/>
    </xf>
    <xf numFmtId="9" fontId="20" fillId="0" borderId="48" xfId="0" applyNumberFormat="1" applyFont="1" applyBorder="1" applyAlignment="1">
      <alignment horizontal="center" vertical="center"/>
    </xf>
    <xf numFmtId="0" fontId="20" fillId="0" borderId="48" xfId="0" applyFont="1" applyBorder="1" applyAlignment="1">
      <alignment horizontal="center" vertical="center"/>
    </xf>
    <xf numFmtId="0" fontId="20" fillId="0" borderId="48" xfId="0" applyFont="1" applyBorder="1" applyAlignment="1">
      <alignment horizontal="left" vertical="center"/>
    </xf>
    <xf numFmtId="0" fontId="9" fillId="0" borderId="48" xfId="0" applyFont="1" applyBorder="1"/>
    <xf numFmtId="190" fontId="9" fillId="0" borderId="55" xfId="1" applyNumberFormat="1" applyFont="1" applyFill="1" applyBorder="1" applyAlignment="1">
      <alignment horizontal="right" vertical="center"/>
    </xf>
    <xf numFmtId="9" fontId="20" fillId="0" borderId="55" xfId="2" applyFont="1" applyFill="1" applyBorder="1" applyAlignment="1">
      <alignment horizontal="right" vertical="center"/>
    </xf>
    <xf numFmtId="0" fontId="20" fillId="0" borderId="55" xfId="0" applyFont="1" applyBorder="1" applyAlignment="1">
      <alignment horizontal="right" vertical="center"/>
    </xf>
    <xf numFmtId="9" fontId="9" fillId="0" borderId="56" xfId="0" applyNumberFormat="1" applyFont="1" applyBorder="1" applyAlignment="1">
      <alignment horizontal="right" vertical="center"/>
    </xf>
    <xf numFmtId="0" fontId="9" fillId="0" borderId="56" xfId="0" applyFont="1" applyBorder="1" applyAlignment="1">
      <alignment horizontal="left" vertical="top"/>
    </xf>
    <xf numFmtId="0" fontId="9" fillId="24" borderId="56" xfId="0" applyFont="1" applyFill="1" applyBorder="1" applyAlignment="1">
      <alignment horizontal="center"/>
    </xf>
    <xf numFmtId="9" fontId="9" fillId="24" borderId="56" xfId="0" applyNumberFormat="1" applyFont="1" applyFill="1" applyBorder="1" applyAlignment="1">
      <alignment horizontal="center"/>
    </xf>
    <xf numFmtId="0" fontId="20" fillId="0" borderId="56" xfId="0" applyFont="1" applyBorder="1" applyAlignment="1">
      <alignment horizontal="left" vertical="top"/>
    </xf>
    <xf numFmtId="0" fontId="9" fillId="0" borderId="57" xfId="0" applyFont="1" applyBorder="1" applyAlignment="1">
      <alignment horizontal="left" vertical="top" wrapText="1"/>
    </xf>
    <xf numFmtId="190" fontId="20" fillId="0" borderId="50" xfId="1" applyNumberFormat="1" applyFont="1" applyFill="1" applyBorder="1" applyAlignment="1">
      <alignment horizontal="center" vertical="center"/>
    </xf>
    <xf numFmtId="0" fontId="20" fillId="0" borderId="10" xfId="0" applyFont="1" applyBorder="1"/>
    <xf numFmtId="0" fontId="9" fillId="0" borderId="58" xfId="0" applyFont="1" applyBorder="1" applyAlignment="1">
      <alignment horizontal="left" vertical="top" wrapText="1"/>
    </xf>
    <xf numFmtId="190" fontId="2" fillId="0" borderId="50" xfId="1" applyNumberFormat="1" applyFont="1" applyFill="1" applyBorder="1" applyAlignment="1">
      <alignment horizontal="left" vertical="center"/>
    </xf>
    <xf numFmtId="0" fontId="9" fillId="0" borderId="58" xfId="0" applyFont="1" applyBorder="1" applyAlignment="1">
      <alignment horizontal="left" vertical="center" wrapText="1"/>
    </xf>
    <xf numFmtId="190" fontId="2" fillId="0" borderId="50" xfId="1" applyNumberFormat="1" applyFont="1" applyFill="1" applyBorder="1" applyAlignment="1">
      <alignment vertical="center"/>
    </xf>
    <xf numFmtId="190" fontId="2" fillId="0" borderId="50" xfId="1" applyNumberFormat="1" applyFont="1" applyFill="1" applyBorder="1" applyAlignment="1">
      <alignment horizontal="center" vertical="center"/>
    </xf>
    <xf numFmtId="0" fontId="9" fillId="0" borderId="10" xfId="0" applyFont="1" applyBorder="1" applyAlignment="1">
      <alignment horizontal="left" vertical="top"/>
    </xf>
    <xf numFmtId="0" fontId="46" fillId="0" borderId="59" xfId="3" applyFill="1" applyBorder="1" applyAlignment="1">
      <alignment wrapText="1"/>
    </xf>
    <xf numFmtId="190" fontId="20" fillId="0" borderId="50" xfId="1" applyNumberFormat="1" applyFont="1" applyFill="1" applyBorder="1" applyAlignment="1">
      <alignment horizontal="left" vertical="center"/>
    </xf>
    <xf numFmtId="0" fontId="20" fillId="0" borderId="58" xfId="0" applyFont="1" applyBorder="1" applyAlignment="1">
      <alignment horizontal="left" vertical="center" wrapText="1"/>
    </xf>
    <xf numFmtId="190" fontId="2" fillId="0" borderId="52" xfId="1" applyNumberFormat="1" applyFont="1" applyFill="1" applyBorder="1" applyAlignment="1">
      <alignment horizontal="center" vertical="center"/>
    </xf>
    <xf numFmtId="9" fontId="2" fillId="0" borderId="53" xfId="0" applyNumberFormat="1" applyFont="1" applyBorder="1" applyAlignment="1">
      <alignment horizontal="center" vertical="center"/>
    </xf>
    <xf numFmtId="0" fontId="2" fillId="0" borderId="53" xfId="0" applyFont="1" applyBorder="1" applyAlignment="1">
      <alignment horizontal="center" vertical="center"/>
    </xf>
    <xf numFmtId="0" fontId="2" fillId="0" borderId="53" xfId="0" applyFont="1" applyBorder="1" applyAlignment="1">
      <alignment horizontal="left" vertical="center"/>
    </xf>
    <xf numFmtId="0" fontId="2" fillId="0" borderId="53" xfId="0" applyFont="1" applyBorder="1" applyAlignment="1">
      <alignment horizontal="left" vertical="top"/>
    </xf>
    <xf numFmtId="190" fontId="2" fillId="0" borderId="60" xfId="1" applyNumberFormat="1" applyFont="1" applyFill="1" applyBorder="1" applyAlignment="1">
      <alignment horizontal="right" vertical="top"/>
    </xf>
    <xf numFmtId="9" fontId="2" fillId="0" borderId="61" xfId="2" applyFont="1" applyFill="1" applyBorder="1" applyAlignment="1">
      <alignment horizontal="right" vertical="top"/>
    </xf>
    <xf numFmtId="1" fontId="2" fillId="0" borderId="60" xfId="0" applyNumberFormat="1" applyFont="1" applyBorder="1" applyAlignment="1">
      <alignment horizontal="right" vertical="top"/>
    </xf>
    <xf numFmtId="0" fontId="2" fillId="0" borderId="61" xfId="0" applyFont="1" applyBorder="1" applyAlignment="1">
      <alignment horizontal="left" vertical="top"/>
    </xf>
    <xf numFmtId="9" fontId="9" fillId="24" borderId="61" xfId="0" applyNumberFormat="1" applyFont="1" applyFill="1" applyBorder="1" applyAlignment="1">
      <alignment horizontal="center"/>
    </xf>
    <xf numFmtId="0" fontId="9" fillId="24" borderId="60" xfId="0" applyFont="1" applyFill="1" applyBorder="1" applyAlignment="1">
      <alignment horizontal="center"/>
    </xf>
    <xf numFmtId="9" fontId="9" fillId="24" borderId="61" xfId="0" applyNumberFormat="1" applyFont="1" applyFill="1" applyBorder="1" applyAlignment="1">
      <alignment horizontal="center" vertical="center" wrapText="1"/>
    </xf>
    <xf numFmtId="0" fontId="9" fillId="0" borderId="61" xfId="0" applyFont="1" applyBorder="1" applyAlignment="1">
      <alignment horizontal="left" vertical="top"/>
    </xf>
    <xf numFmtId="0" fontId="9" fillId="0" borderId="62" xfId="0" applyFont="1" applyBorder="1" applyAlignment="1">
      <alignment horizontal="left" vertical="top" wrapText="1"/>
    </xf>
    <xf numFmtId="190" fontId="9" fillId="0" borderId="35" xfId="1" applyNumberFormat="1" applyFont="1" applyFill="1" applyBorder="1" applyAlignment="1">
      <alignment vertical="center"/>
    </xf>
    <xf numFmtId="0" fontId="8" fillId="6" borderId="43" xfId="0" applyFont="1" applyFill="1" applyBorder="1" applyAlignment="1">
      <alignment horizontal="center" vertical="center" wrapText="1"/>
    </xf>
    <xf numFmtId="0" fontId="20" fillId="0" borderId="63" xfId="0" applyFont="1" applyBorder="1" applyAlignment="1">
      <alignment horizontal="left" vertical="center"/>
    </xf>
    <xf numFmtId="0" fontId="20" fillId="0" borderId="64" xfId="0" applyFont="1" applyBorder="1" applyAlignment="1">
      <alignment horizontal="left" vertical="center"/>
    </xf>
    <xf numFmtId="0" fontId="2" fillId="0" borderId="64" xfId="0" applyFont="1" applyBorder="1" applyAlignment="1">
      <alignment horizontal="left" vertical="center"/>
    </xf>
    <xf numFmtId="0" fontId="2" fillId="0" borderId="65" xfId="0" applyFont="1" applyBorder="1" applyAlignment="1">
      <alignment horizontal="left" vertical="center"/>
    </xf>
    <xf numFmtId="164" fontId="8" fillId="6" borderId="41" xfId="0" applyNumberFormat="1" applyFont="1" applyFill="1" applyBorder="1" applyAlignment="1">
      <alignment horizontal="left" vertical="top" wrapText="1"/>
    </xf>
    <xf numFmtId="190" fontId="2" fillId="0" borderId="66" xfId="1" applyNumberFormat="1" applyFont="1" applyFill="1" applyBorder="1" applyAlignment="1">
      <alignment horizontal="right" vertical="center"/>
    </xf>
    <xf numFmtId="190" fontId="47" fillId="0" borderId="66" xfId="1" applyNumberFormat="1" applyFont="1" applyFill="1" applyBorder="1" applyAlignment="1">
      <alignment horizontal="right"/>
    </xf>
    <xf numFmtId="0" fontId="8" fillId="6" borderId="42" xfId="0" applyFont="1" applyFill="1" applyBorder="1" applyAlignment="1">
      <alignment horizontal="center" vertical="center" wrapText="1"/>
    </xf>
    <xf numFmtId="0" fontId="20" fillId="0" borderId="49" xfId="0" applyFont="1" applyBorder="1" applyAlignment="1">
      <alignment horizontal="left" vertical="center"/>
    </xf>
    <xf numFmtId="0" fontId="20" fillId="0" borderId="51" xfId="0" applyFont="1" applyBorder="1" applyAlignment="1">
      <alignment horizontal="left" vertical="center"/>
    </xf>
    <xf numFmtId="0" fontId="2" fillId="0" borderId="51" xfId="0" applyFont="1" applyBorder="1" applyAlignment="1">
      <alignment horizontal="left" vertical="center"/>
    </xf>
    <xf numFmtId="0" fontId="2" fillId="0" borderId="51" xfId="0" applyFont="1" applyBorder="1" applyAlignment="1">
      <alignment horizontal="center" vertical="center"/>
    </xf>
    <xf numFmtId="0" fontId="2" fillId="0" borderId="54" xfId="0" applyFont="1" applyBorder="1" applyAlignment="1">
      <alignment horizontal="center" vertical="center"/>
    </xf>
    <xf numFmtId="0" fontId="9" fillId="0" borderId="67" xfId="0" applyFont="1" applyBorder="1" applyAlignment="1">
      <alignment horizontal="left" vertical="top"/>
    </xf>
    <xf numFmtId="0" fontId="2" fillId="0" borderId="21" xfId="0" applyFont="1" applyBorder="1" applyAlignment="1">
      <alignment horizontal="center" vertical="center"/>
    </xf>
    <xf numFmtId="0" fontId="2" fillId="0" borderId="22" xfId="0" applyFont="1" applyBorder="1" applyAlignment="1">
      <alignment horizontal="left" vertical="top"/>
    </xf>
    <xf numFmtId="0" fontId="47" fillId="0" borderId="13" xfId="0" applyFont="1" applyBorder="1"/>
    <xf numFmtId="0" fontId="20" fillId="0" borderId="22" xfId="0" applyFont="1" applyBorder="1" applyAlignment="1">
      <alignment horizontal="left" vertical="top"/>
    </xf>
    <xf numFmtId="0" fontId="47" fillId="0" borderId="31" xfId="0" applyFont="1" applyBorder="1"/>
    <xf numFmtId="0" fontId="47" fillId="0" borderId="64" xfId="0" applyFont="1" applyBorder="1"/>
    <xf numFmtId="0" fontId="47" fillId="0" borderId="14" xfId="0" applyFont="1" applyBorder="1"/>
    <xf numFmtId="0" fontId="47" fillId="0" borderId="68" xfId="0" applyFont="1" applyBorder="1"/>
    <xf numFmtId="0" fontId="8" fillId="3" borderId="41" xfId="0" applyFont="1" applyFill="1" applyBorder="1" applyAlignment="1">
      <alignment horizontal="center" vertical="center" wrapText="1"/>
    </xf>
    <xf numFmtId="0" fontId="9" fillId="0" borderId="55" xfId="0" applyFont="1" applyBorder="1" applyAlignment="1">
      <alignment horizontal="left" vertical="top"/>
    </xf>
    <xf numFmtId="0" fontId="9" fillId="0" borderId="11" xfId="0" applyFont="1" applyBorder="1" applyAlignment="1">
      <alignment horizontal="left" vertical="center"/>
    </xf>
    <xf numFmtId="0" fontId="20" fillId="0" borderId="11" xfId="0" applyFont="1" applyBorder="1" applyAlignment="1">
      <alignment horizontal="left" vertical="center"/>
    </xf>
    <xf numFmtId="0" fontId="9" fillId="0" borderId="60" xfId="0" applyFont="1" applyBorder="1" applyAlignment="1">
      <alignment horizontal="left" vertical="top"/>
    </xf>
    <xf numFmtId="164" fontId="8" fillId="6" borderId="45" xfId="0" applyNumberFormat="1" applyFont="1" applyFill="1" applyBorder="1" applyAlignment="1">
      <alignment horizontal="left" vertical="top" wrapText="1"/>
    </xf>
    <xf numFmtId="0" fontId="8" fillId="6" borderId="42" xfId="0" applyFont="1" applyFill="1" applyBorder="1" applyAlignment="1">
      <alignment horizontal="left" vertical="top" wrapText="1"/>
    </xf>
    <xf numFmtId="190" fontId="9" fillId="24" borderId="69" xfId="1" applyNumberFormat="1" applyFont="1" applyFill="1" applyBorder="1" applyAlignment="1">
      <alignment horizontal="center"/>
    </xf>
    <xf numFmtId="190" fontId="9" fillId="24" borderId="70" xfId="1" applyNumberFormat="1" applyFont="1" applyFill="1" applyBorder="1" applyAlignment="1">
      <alignment horizontal="center"/>
    </xf>
    <xf numFmtId="190" fontId="9" fillId="24" borderId="73" xfId="1" applyNumberFormat="1" applyFont="1" applyFill="1" applyBorder="1" applyAlignment="1">
      <alignment horizontal="center"/>
    </xf>
    <xf numFmtId="9" fontId="9" fillId="24" borderId="61" xfId="0" applyNumberFormat="1" applyFont="1" applyFill="1" applyBorder="1" applyAlignment="1">
      <alignment vertical="center" wrapText="1"/>
    </xf>
    <xf numFmtId="190" fontId="2" fillId="24" borderId="70" xfId="1" applyNumberFormat="1" applyFont="1" applyFill="1" applyBorder="1" applyAlignment="1">
      <alignment horizontal="center" vertical="center"/>
    </xf>
    <xf numFmtId="0" fontId="2" fillId="24" borderId="11" xfId="0" applyFont="1" applyFill="1" applyBorder="1" applyAlignment="1">
      <alignment horizontal="center" vertical="center"/>
    </xf>
    <xf numFmtId="190" fontId="9" fillId="24" borderId="71" xfId="1" applyNumberFormat="1" applyFont="1" applyFill="1" applyBorder="1" applyAlignment="1">
      <alignment horizontal="center"/>
    </xf>
    <xf numFmtId="0" fontId="9" fillId="24" borderId="10" xfId="0" applyFont="1" applyFill="1" applyBorder="1" applyAlignment="1">
      <alignment horizontal="center"/>
    </xf>
    <xf numFmtId="0" fontId="9" fillId="24" borderId="35" xfId="0" applyFont="1" applyFill="1" applyBorder="1"/>
    <xf numFmtId="0" fontId="9" fillId="24" borderId="20" xfId="0" applyFont="1" applyFill="1" applyBorder="1" applyAlignment="1">
      <alignment vertical="top" wrapText="1"/>
    </xf>
    <xf numFmtId="9" fontId="9" fillId="24" borderId="13" xfId="0" applyNumberFormat="1" applyFont="1" applyFill="1" applyBorder="1" applyAlignment="1">
      <alignment horizontal="center" vertical="center" wrapText="1"/>
    </xf>
    <xf numFmtId="9" fontId="2" fillId="24" borderId="22" xfId="0" applyNumberFormat="1" applyFont="1" applyFill="1" applyBorder="1" applyAlignment="1">
      <alignment horizontal="center" vertical="center"/>
    </xf>
    <xf numFmtId="0" fontId="9" fillId="24" borderId="74" xfId="0" applyFont="1" applyFill="1" applyBorder="1" applyAlignment="1">
      <alignment vertical="top" wrapText="1"/>
    </xf>
    <xf numFmtId="0" fontId="9" fillId="24" borderId="75" xfId="0" applyFont="1" applyFill="1" applyBorder="1" applyAlignment="1">
      <alignment vertical="top" wrapText="1"/>
    </xf>
    <xf numFmtId="0" fontId="9" fillId="24" borderId="76" xfId="0" applyFont="1" applyFill="1" applyBorder="1" applyAlignment="1">
      <alignment vertical="top" wrapText="1"/>
    </xf>
    <xf numFmtId="0" fontId="9" fillId="24" borderId="77" xfId="0" applyFont="1" applyFill="1" applyBorder="1" applyAlignment="1">
      <alignment vertical="top"/>
    </xf>
    <xf numFmtId="0" fontId="9" fillId="24" borderId="35" xfId="0" applyFont="1" applyFill="1" applyBorder="1" applyAlignment="1">
      <alignment vertical="top" wrapText="1"/>
    </xf>
    <xf numFmtId="0" fontId="9" fillId="24" borderId="35" xfId="0" applyFont="1" applyFill="1" applyBorder="1" applyAlignment="1">
      <alignment vertical="top"/>
    </xf>
    <xf numFmtId="190" fontId="9" fillId="24" borderId="7" xfId="1" applyNumberFormat="1" applyFont="1" applyFill="1" applyBorder="1" applyAlignment="1">
      <alignment horizontal="center" vertical="center" wrapText="1"/>
    </xf>
    <xf numFmtId="0" fontId="9" fillId="0" borderId="10" xfId="0" applyFont="1" applyBorder="1"/>
    <xf numFmtId="0" fontId="8" fillId="5" borderId="22" xfId="0" applyFont="1" applyFill="1" applyBorder="1" applyAlignment="1">
      <alignment horizontal="center"/>
    </xf>
    <xf numFmtId="0" fontId="9" fillId="27" borderId="13" xfId="0" applyFont="1" applyFill="1" applyBorder="1"/>
    <xf numFmtId="164" fontId="6" fillId="0" borderId="13" xfId="0" applyNumberFormat="1" applyFont="1" applyBorder="1" applyAlignment="1">
      <alignment horizontal="center" vertical="center" wrapText="1"/>
    </xf>
    <xf numFmtId="0" fontId="8" fillId="9" borderId="29" xfId="0" applyFont="1" applyFill="1" applyBorder="1" applyAlignment="1">
      <alignment horizontal="center" vertical="center" wrapText="1"/>
    </xf>
    <xf numFmtId="0" fontId="8" fillId="2" borderId="11" xfId="0" applyFont="1" applyFill="1" applyBorder="1" applyAlignment="1">
      <alignment horizontal="center" vertical="center" wrapText="1"/>
    </xf>
    <xf numFmtId="10" fontId="9" fillId="0" borderId="11" xfId="0" applyNumberFormat="1" applyFont="1" applyBorder="1" applyAlignment="1">
      <alignment horizontal="center" vertical="center" wrapText="1"/>
    </xf>
    <xf numFmtId="0" fontId="9" fillId="0" borderId="22" xfId="0" applyFont="1" applyBorder="1"/>
    <xf numFmtId="0" fontId="8" fillId="2" borderId="10" xfId="0" applyFont="1" applyFill="1" applyBorder="1" applyAlignment="1">
      <alignment horizontal="left"/>
    </xf>
    <xf numFmtId="0" fontId="6" fillId="0" borderId="12" xfId="0" applyFont="1" applyBorder="1" applyAlignment="1">
      <alignment vertical="center" wrapText="1"/>
    </xf>
    <xf numFmtId="0" fontId="6" fillId="10" borderId="12" xfId="0" applyFont="1" applyFill="1" applyBorder="1" applyAlignment="1">
      <alignment vertical="center" wrapText="1"/>
    </xf>
    <xf numFmtId="168" fontId="6" fillId="0" borderId="12" xfId="0" applyNumberFormat="1" applyFont="1" applyBorder="1" applyAlignment="1">
      <alignment vertical="center" wrapText="1"/>
    </xf>
    <xf numFmtId="0" fontId="6" fillId="0" borderId="30" xfId="0" applyFont="1" applyBorder="1" applyAlignment="1">
      <alignment vertical="center" wrapText="1"/>
    </xf>
    <xf numFmtId="164" fontId="6" fillId="0" borderId="12" xfId="0" applyNumberFormat="1" applyFont="1" applyBorder="1" applyAlignment="1">
      <alignment vertical="center" wrapText="1"/>
    </xf>
    <xf numFmtId="9" fontId="6" fillId="0" borderId="12" xfId="0" applyNumberFormat="1" applyFont="1" applyBorder="1" applyAlignment="1">
      <alignment vertical="center" wrapText="1"/>
    </xf>
    <xf numFmtId="0" fontId="6" fillId="0" borderId="31" xfId="0" applyFont="1" applyBorder="1" applyAlignment="1">
      <alignment vertical="center" wrapText="1"/>
    </xf>
    <xf numFmtId="0" fontId="6" fillId="0" borderId="12" xfId="0" applyFont="1" applyBorder="1" applyAlignment="1">
      <alignment horizontal="center" vertical="center"/>
    </xf>
    <xf numFmtId="9" fontId="6" fillId="0" borderId="12" xfId="0" applyNumberFormat="1" applyFont="1" applyBorder="1" applyAlignment="1">
      <alignment horizontal="center" vertical="center"/>
    </xf>
    <xf numFmtId="0" fontId="6" fillId="0" borderId="12" xfId="0" applyFont="1" applyBorder="1" applyAlignment="1">
      <alignment vertical="top" wrapText="1"/>
    </xf>
    <xf numFmtId="9" fontId="6" fillId="0" borderId="30" xfId="0" applyNumberFormat="1" applyFont="1" applyBorder="1" applyAlignment="1">
      <alignment vertical="center" wrapText="1"/>
    </xf>
    <xf numFmtId="0" fontId="20" fillId="0" borderId="30" xfId="0" applyFont="1" applyBorder="1" applyAlignment="1">
      <alignment horizontal="center" vertical="center" wrapText="1"/>
    </xf>
    <xf numFmtId="0" fontId="6" fillId="17" borderId="12" xfId="0" applyFont="1" applyFill="1" applyBorder="1" applyAlignment="1">
      <alignment wrapText="1"/>
    </xf>
    <xf numFmtId="0" fontId="6" fillId="17" borderId="12" xfId="0" applyFont="1" applyFill="1" applyBorder="1" applyAlignment="1">
      <alignment horizontal="right" wrapText="1"/>
    </xf>
    <xf numFmtId="0" fontId="6" fillId="0" borderId="20" xfId="0" applyFont="1" applyBorder="1"/>
    <xf numFmtId="0" fontId="6" fillId="0" borderId="20" xfId="0" applyFont="1" applyBorder="1" applyAlignment="1">
      <alignment vertical="center" wrapText="1"/>
    </xf>
    <xf numFmtId="0" fontId="6" fillId="10" borderId="20" xfId="0" applyFont="1" applyFill="1" applyBorder="1" applyAlignment="1">
      <alignment horizontal="center" vertical="center" wrapText="1"/>
    </xf>
    <xf numFmtId="14" fontId="6" fillId="0" borderId="20" xfId="0" applyNumberFormat="1" applyFont="1" applyBorder="1" applyAlignment="1">
      <alignment horizontal="center" vertical="center" wrapText="1"/>
    </xf>
    <xf numFmtId="0" fontId="9" fillId="0" borderId="23" xfId="0" applyFont="1" applyBorder="1" applyAlignment="1">
      <alignment horizontal="center" vertical="center" wrapText="1"/>
    </xf>
    <xf numFmtId="164" fontId="9" fillId="0" borderId="20" xfId="0" applyNumberFormat="1" applyFont="1" applyBorder="1" applyAlignment="1">
      <alignment vertical="center" wrapText="1"/>
    </xf>
    <xf numFmtId="0" fontId="9" fillId="0" borderId="20" xfId="0" applyFont="1" applyBorder="1" applyAlignment="1">
      <alignment vertical="center" wrapText="1"/>
    </xf>
    <xf numFmtId="9" fontId="9" fillId="0" borderId="20" xfId="0" applyNumberFormat="1" applyFont="1" applyBorder="1" applyAlignment="1">
      <alignment vertical="center" wrapText="1"/>
    </xf>
    <xf numFmtId="0" fontId="9" fillId="0" borderId="14" xfId="0" applyFont="1" applyBorder="1" applyAlignment="1">
      <alignment vertical="center" wrapText="1"/>
    </xf>
    <xf numFmtId="164" fontId="12" fillId="0" borderId="20" xfId="0" applyNumberFormat="1" applyFont="1" applyBorder="1" applyAlignment="1">
      <alignment vertical="center"/>
    </xf>
    <xf numFmtId="9" fontId="12" fillId="0" borderId="20" xfId="0" applyNumberFormat="1" applyFont="1" applyBorder="1" applyAlignment="1">
      <alignment vertical="center"/>
    </xf>
    <xf numFmtId="0" fontId="6" fillId="0" borderId="20" xfId="0" applyFont="1" applyBorder="1" applyAlignment="1">
      <alignment vertical="center"/>
    </xf>
    <xf numFmtId="0" fontId="12" fillId="0" borderId="20" xfId="0" applyFont="1" applyBorder="1" applyAlignment="1">
      <alignment horizontal="center" vertical="center" wrapText="1"/>
    </xf>
    <xf numFmtId="0" fontId="8" fillId="12" borderId="73" xfId="0" applyFont="1" applyFill="1" applyBorder="1" applyAlignment="1">
      <alignment horizontal="center" vertical="center" wrapText="1"/>
    </xf>
    <xf numFmtId="0" fontId="8" fillId="3" borderId="61" xfId="0" applyFont="1" applyFill="1" applyBorder="1" applyAlignment="1">
      <alignment horizontal="center" vertical="center" wrapText="1"/>
    </xf>
    <xf numFmtId="0" fontId="8" fillId="10" borderId="61" xfId="0" applyFont="1" applyFill="1" applyBorder="1" applyAlignment="1">
      <alignment horizontal="center" vertical="center" wrapText="1"/>
    </xf>
    <xf numFmtId="0" fontId="8" fillId="3" borderId="61" xfId="0" applyFont="1" applyFill="1" applyBorder="1" applyAlignment="1">
      <alignment horizontal="center" vertical="center"/>
    </xf>
    <xf numFmtId="0" fontId="42" fillId="3" borderId="61" xfId="0" applyFont="1" applyFill="1" applyBorder="1" applyAlignment="1">
      <alignment horizontal="center" vertical="center" wrapText="1"/>
    </xf>
    <xf numFmtId="0" fontId="8" fillId="5" borderId="62" xfId="0" applyFont="1" applyFill="1" applyBorder="1" applyAlignment="1">
      <alignment horizontal="center" vertical="center" wrapText="1"/>
    </xf>
    <xf numFmtId="0" fontId="8" fillId="5" borderId="84" xfId="0" applyFont="1" applyFill="1" applyBorder="1" applyAlignment="1">
      <alignment horizontal="center" vertical="center"/>
    </xf>
    <xf numFmtId="0" fontId="8" fillId="5" borderId="85" xfId="0" applyFont="1" applyFill="1" applyBorder="1" applyAlignment="1">
      <alignment horizontal="center" vertical="center"/>
    </xf>
    <xf numFmtId="0" fontId="8" fillId="3" borderId="79" xfId="0" applyFont="1" applyFill="1" applyBorder="1" applyAlignment="1">
      <alignment horizontal="center" vertical="center" wrapText="1"/>
    </xf>
    <xf numFmtId="0" fontId="8" fillId="3" borderId="80" xfId="0" applyFont="1" applyFill="1" applyBorder="1" applyAlignment="1">
      <alignment horizontal="center" vertical="center" wrapText="1"/>
    </xf>
    <xf numFmtId="164" fontId="8" fillId="6" borderId="73" xfId="0" applyNumberFormat="1" applyFont="1" applyFill="1" applyBorder="1" applyAlignment="1">
      <alignment horizontal="center" vertical="center" wrapText="1"/>
    </xf>
    <xf numFmtId="9" fontId="8" fillId="13" borderId="61" xfId="0" applyNumberFormat="1" applyFont="1" applyFill="1" applyBorder="1" applyAlignment="1">
      <alignment horizontal="center" vertical="center" wrapText="1"/>
    </xf>
    <xf numFmtId="0" fontId="8" fillId="6" borderId="61" xfId="0" applyFont="1" applyFill="1" applyBorder="1" applyAlignment="1">
      <alignment horizontal="center" vertical="center" wrapText="1"/>
    </xf>
    <xf numFmtId="164" fontId="8" fillId="6" borderId="61" xfId="0" applyNumberFormat="1" applyFont="1" applyFill="1" applyBorder="1" applyAlignment="1">
      <alignment horizontal="center" vertical="center" wrapText="1"/>
    </xf>
    <xf numFmtId="0" fontId="8" fillId="6" borderId="68" xfId="0" applyFont="1" applyFill="1" applyBorder="1" applyAlignment="1">
      <alignment horizontal="center" vertical="center" wrapText="1"/>
    </xf>
    <xf numFmtId="9" fontId="8" fillId="6" borderId="61" xfId="0" applyNumberFormat="1" applyFont="1" applyFill="1" applyBorder="1" applyAlignment="1">
      <alignment horizontal="center" vertical="center" wrapText="1"/>
    </xf>
    <xf numFmtId="0" fontId="8" fillId="6" borderId="76" xfId="0" applyFont="1" applyFill="1" applyBorder="1" applyAlignment="1">
      <alignment horizontal="center" vertical="center" wrapText="1"/>
    </xf>
    <xf numFmtId="0" fontId="8" fillId="3" borderId="62" xfId="0" applyFont="1" applyFill="1" applyBorder="1" applyAlignment="1">
      <alignment horizontal="center" vertical="center" wrapText="1"/>
    </xf>
    <xf numFmtId="0" fontId="9" fillId="0" borderId="69" xfId="0" applyFont="1" applyBorder="1"/>
    <xf numFmtId="0" fontId="9" fillId="0" borderId="56" xfId="0" applyFont="1" applyBorder="1" applyAlignment="1">
      <alignment vertical="top" wrapText="1"/>
    </xf>
    <xf numFmtId="0" fontId="9" fillId="0" borderId="56" xfId="0" applyFont="1" applyBorder="1" applyAlignment="1">
      <alignment vertical="center" wrapText="1"/>
    </xf>
    <xf numFmtId="0" fontId="9" fillId="0" borderId="56" xfId="0" applyFont="1" applyBorder="1" applyAlignment="1">
      <alignment horizontal="left" vertical="center" wrapText="1"/>
    </xf>
    <xf numFmtId="0" fontId="9" fillId="0" borderId="56" xfId="0" applyFont="1" applyBorder="1" applyAlignment="1">
      <alignment horizontal="center" vertical="center" wrapText="1"/>
    </xf>
    <xf numFmtId="14" fontId="9" fillId="0" borderId="56" xfId="0" applyNumberFormat="1" applyFont="1" applyBorder="1" applyAlignment="1">
      <alignment horizontal="center" vertical="center" wrapText="1"/>
    </xf>
    <xf numFmtId="3" fontId="9" fillId="0" borderId="57" xfId="0" applyNumberFormat="1" applyFont="1" applyBorder="1" applyAlignment="1">
      <alignment horizontal="center" vertical="center" wrapText="1"/>
    </xf>
    <xf numFmtId="0" fontId="9" fillId="0" borderId="70" xfId="0" applyFont="1" applyBorder="1"/>
    <xf numFmtId="3" fontId="9" fillId="0" borderId="58" xfId="0" applyNumberFormat="1" applyFont="1" applyBorder="1" applyAlignment="1">
      <alignment horizontal="center" vertical="center" wrapText="1"/>
    </xf>
    <xf numFmtId="0" fontId="9" fillId="28" borderId="70" xfId="0" applyFont="1" applyFill="1" applyBorder="1"/>
    <xf numFmtId="3" fontId="9" fillId="28" borderId="58" xfId="0" applyNumberFormat="1" applyFont="1" applyFill="1" applyBorder="1" applyAlignment="1">
      <alignment horizontal="center" vertical="center" wrapText="1"/>
    </xf>
    <xf numFmtId="0" fontId="9" fillId="0" borderId="70" xfId="0" applyFont="1" applyBorder="1" applyAlignment="1">
      <alignment horizontal="center" wrapText="1"/>
    </xf>
    <xf numFmtId="0" fontId="9" fillId="0" borderId="58" xfId="0" applyFont="1" applyBorder="1" applyAlignment="1">
      <alignment horizontal="center" vertical="center" wrapText="1"/>
    </xf>
    <xf numFmtId="0" fontId="9" fillId="0" borderId="73" xfId="0" applyFont="1" applyBorder="1" applyAlignment="1">
      <alignment horizontal="center" wrapText="1"/>
    </xf>
    <xf numFmtId="0" fontId="9" fillId="0" borderId="61" xfId="0" applyFont="1" applyBorder="1" applyAlignment="1">
      <alignment horizontal="center" vertical="top" wrapText="1"/>
    </xf>
    <xf numFmtId="0" fontId="9" fillId="0" borderId="61" xfId="0" applyFont="1" applyBorder="1" applyAlignment="1">
      <alignment horizontal="center" vertical="center" wrapText="1"/>
    </xf>
    <xf numFmtId="0" fontId="9" fillId="0" borderId="61" xfId="0" applyFont="1" applyBorder="1" applyAlignment="1">
      <alignment horizontal="left" vertical="center" wrapText="1"/>
    </xf>
    <xf numFmtId="14" fontId="9" fillId="0" borderId="61" xfId="0" applyNumberFormat="1" applyFont="1" applyBorder="1" applyAlignment="1">
      <alignment horizontal="center" vertical="center" wrapText="1"/>
    </xf>
    <xf numFmtId="0" fontId="9" fillId="0" borderId="62" xfId="0" applyFont="1" applyBorder="1" applyAlignment="1">
      <alignment horizontal="center" vertical="center" wrapText="1"/>
    </xf>
    <xf numFmtId="3" fontId="9" fillId="0" borderId="69" xfId="0" applyNumberFormat="1" applyFont="1" applyBorder="1" applyAlignment="1">
      <alignment horizontal="center" vertical="center" wrapText="1"/>
    </xf>
    <xf numFmtId="167" fontId="9" fillId="0" borderId="57" xfId="0" applyNumberFormat="1" applyFont="1" applyBorder="1" applyAlignment="1">
      <alignment horizontal="center" vertical="center" wrapText="1"/>
    </xf>
    <xf numFmtId="9" fontId="9" fillId="0" borderId="70" xfId="0" applyNumberFormat="1" applyFont="1" applyBorder="1" applyAlignment="1">
      <alignment horizontal="center" vertical="center" wrapText="1"/>
    </xf>
    <xf numFmtId="167" fontId="9" fillId="0" borderId="58" xfId="0" applyNumberFormat="1" applyFont="1" applyBorder="1" applyAlignment="1">
      <alignment horizontal="center" vertical="center" wrapText="1"/>
    </xf>
    <xf numFmtId="9" fontId="9" fillId="28" borderId="70" xfId="0" applyNumberFormat="1" applyFont="1" applyFill="1" applyBorder="1" applyAlignment="1">
      <alignment horizontal="center" vertical="center" wrapText="1"/>
    </xf>
    <xf numFmtId="167" fontId="9" fillId="28" borderId="58" xfId="0" applyNumberFormat="1" applyFont="1" applyFill="1" applyBorder="1" applyAlignment="1">
      <alignment horizontal="center" vertical="center" wrapText="1"/>
    </xf>
    <xf numFmtId="3" fontId="9" fillId="0" borderId="70" xfId="0" applyNumberFormat="1" applyFont="1" applyBorder="1" applyAlignment="1">
      <alignment horizontal="center" vertical="center" wrapText="1"/>
    </xf>
    <xf numFmtId="3" fontId="9" fillId="28" borderId="70" xfId="0" applyNumberFormat="1" applyFont="1" applyFill="1" applyBorder="1" applyAlignment="1">
      <alignment horizontal="center" vertical="center" wrapText="1"/>
    </xf>
    <xf numFmtId="9" fontId="9" fillId="0" borderId="73" xfId="0" applyNumberFormat="1" applyFont="1" applyBorder="1" applyAlignment="1">
      <alignment horizontal="center" vertical="center" wrapText="1"/>
    </xf>
    <xf numFmtId="167" fontId="9" fillId="0" borderId="62" xfId="0" applyNumberFormat="1" applyFont="1" applyBorder="1" applyAlignment="1">
      <alignment horizontal="center" vertical="center" wrapText="1"/>
    </xf>
    <xf numFmtId="44" fontId="9" fillId="0" borderId="69" xfId="1" applyFont="1" applyFill="1" applyBorder="1" applyAlignment="1">
      <alignment horizontal="center" vertical="center" wrapText="1"/>
    </xf>
    <xf numFmtId="9" fontId="9" fillId="0" borderId="56" xfId="0" applyNumberFormat="1" applyFont="1" applyBorder="1" applyAlignment="1">
      <alignment horizontal="center" vertical="center" wrapText="1"/>
    </xf>
    <xf numFmtId="0" fontId="2" fillId="0" borderId="56" xfId="0" applyFont="1" applyBorder="1" applyAlignment="1">
      <alignment horizontal="center" vertical="center" wrapText="1"/>
    </xf>
    <xf numFmtId="0" fontId="2" fillId="0" borderId="56" xfId="0" applyFont="1" applyBorder="1" applyAlignment="1">
      <alignment horizontal="left" vertical="center" wrapText="1"/>
    </xf>
    <xf numFmtId="190" fontId="9" fillId="0" borderId="56" xfId="1" applyNumberFormat="1" applyFont="1" applyFill="1" applyBorder="1" applyAlignment="1">
      <alignment horizontal="left" vertical="center"/>
    </xf>
    <xf numFmtId="189" fontId="9" fillId="0" borderId="56" xfId="0" applyNumberFormat="1" applyFont="1" applyBorder="1" applyAlignment="1">
      <alignment horizontal="center" vertical="center"/>
    </xf>
    <xf numFmtId="189" fontId="9" fillId="0" borderId="56" xfId="0" applyNumberFormat="1" applyFont="1" applyBorder="1" applyAlignment="1">
      <alignment horizontal="center" vertical="center" wrapText="1"/>
    </xf>
    <xf numFmtId="0" fontId="9" fillId="0" borderId="67" xfId="0" applyFont="1" applyBorder="1" applyAlignment="1">
      <alignment horizontal="left" vertical="center" wrapText="1"/>
    </xf>
    <xf numFmtId="165" fontId="9" fillId="0" borderId="56" xfId="0" applyNumberFormat="1" applyFont="1" applyBorder="1" applyAlignment="1">
      <alignment horizontal="right" vertical="center"/>
    </xf>
    <xf numFmtId="0" fontId="9" fillId="0" borderId="56" xfId="0" applyFont="1" applyBorder="1" applyAlignment="1">
      <alignment horizontal="right" vertical="center"/>
    </xf>
    <xf numFmtId="190" fontId="9" fillId="24" borderId="56" xfId="1" applyNumberFormat="1" applyFont="1" applyFill="1" applyBorder="1" applyAlignment="1">
      <alignment horizontal="center" vertical="center" wrapText="1"/>
    </xf>
    <xf numFmtId="9" fontId="9" fillId="24" borderId="56" xfId="0" applyNumberFormat="1" applyFont="1" applyFill="1" applyBorder="1" applyAlignment="1">
      <alignment horizontal="center" vertical="center" wrapText="1"/>
    </xf>
    <xf numFmtId="0" fontId="9" fillId="24" borderId="56" xfId="0" applyFont="1" applyFill="1" applyBorder="1" applyAlignment="1">
      <alignment horizontal="center" vertical="center" wrapText="1"/>
    </xf>
    <xf numFmtId="9" fontId="9" fillId="24" borderId="56" xfId="0" applyNumberFormat="1" applyFont="1" applyFill="1" applyBorder="1" applyAlignment="1">
      <alignment vertical="center" wrapText="1"/>
    </xf>
    <xf numFmtId="0" fontId="9" fillId="24" borderId="56" xfId="0" applyFont="1" applyFill="1" applyBorder="1" applyAlignment="1">
      <alignment horizontal="left" vertical="center" wrapText="1"/>
    </xf>
    <xf numFmtId="0" fontId="9" fillId="0" borderId="57" xfId="0" applyFont="1" applyBorder="1" applyAlignment="1">
      <alignment horizontal="center" vertical="center" wrapText="1"/>
    </xf>
    <xf numFmtId="44" fontId="9" fillId="0" borderId="70" xfId="1" applyFont="1" applyFill="1" applyBorder="1" applyAlignment="1">
      <alignment vertical="center" wrapText="1"/>
    </xf>
    <xf numFmtId="0" fontId="20" fillId="0" borderId="10" xfId="0" applyFont="1" applyBorder="1" applyAlignment="1">
      <alignment wrapText="1"/>
    </xf>
    <xf numFmtId="44" fontId="2" fillId="28" borderId="70" xfId="1" applyFont="1" applyFill="1" applyBorder="1" applyAlignment="1">
      <alignment wrapText="1"/>
    </xf>
    <xf numFmtId="44" fontId="2" fillId="0" borderId="70" xfId="1" applyFont="1" applyFill="1" applyBorder="1" applyAlignment="1">
      <alignment vertical="center" wrapText="1"/>
    </xf>
    <xf numFmtId="164" fontId="9" fillId="0" borderId="70" xfId="0" applyNumberFormat="1" applyFont="1" applyBorder="1" applyAlignment="1">
      <alignment horizontal="center" vertical="center" wrapText="1"/>
    </xf>
    <xf numFmtId="0" fontId="46" fillId="0" borderId="72" xfId="3" applyFill="1" applyBorder="1" applyAlignment="1">
      <alignment horizontal="left" vertical="top" wrapText="1"/>
    </xf>
    <xf numFmtId="190" fontId="2" fillId="0" borderId="70" xfId="1" applyNumberFormat="1" applyFont="1" applyFill="1" applyBorder="1" applyAlignment="1">
      <alignment vertical="center" wrapText="1"/>
    </xf>
    <xf numFmtId="190" fontId="2" fillId="0" borderId="73" xfId="1" applyNumberFormat="1" applyFont="1" applyFill="1" applyBorder="1" applyAlignment="1">
      <alignment vertical="center" wrapText="1"/>
    </xf>
    <xf numFmtId="9" fontId="9" fillId="0" borderId="61" xfId="0" applyNumberFormat="1" applyFont="1" applyBorder="1" applyAlignment="1">
      <alignment horizontal="center" vertical="center" wrapText="1"/>
    </xf>
    <xf numFmtId="0" fontId="2" fillId="0" borderId="61" xfId="0" applyFont="1" applyBorder="1" applyAlignment="1">
      <alignment horizontal="center" vertical="center" wrapText="1"/>
    </xf>
    <xf numFmtId="0" fontId="2" fillId="0" borderId="61" xfId="0" applyFont="1" applyBorder="1" applyAlignment="1">
      <alignment horizontal="left" vertical="center"/>
    </xf>
    <xf numFmtId="189" fontId="9" fillId="0" borderId="61" xfId="0" applyNumberFormat="1" applyFont="1" applyBorder="1" applyAlignment="1">
      <alignment horizontal="center" vertical="top" wrapText="1"/>
    </xf>
    <xf numFmtId="189" fontId="9" fillId="0" borderId="61" xfId="0" applyNumberFormat="1" applyFont="1" applyBorder="1" applyAlignment="1">
      <alignment horizontal="center" vertical="top"/>
    </xf>
    <xf numFmtId="0" fontId="9" fillId="0" borderId="61" xfId="0" applyFont="1" applyBorder="1" applyAlignment="1">
      <alignment horizontal="left" vertical="top" wrapText="1"/>
    </xf>
    <xf numFmtId="0" fontId="9" fillId="0" borderId="68" xfId="0" applyFont="1" applyBorder="1" applyAlignment="1">
      <alignment horizontal="left" vertical="top" wrapText="1"/>
    </xf>
    <xf numFmtId="0" fontId="20" fillId="0" borderId="61" xfId="0" applyFont="1" applyBorder="1" applyAlignment="1">
      <alignment horizontal="right"/>
    </xf>
    <xf numFmtId="0" fontId="20" fillId="0" borderId="61" xfId="0" applyFont="1" applyBorder="1" applyAlignment="1">
      <alignment wrapText="1"/>
    </xf>
    <xf numFmtId="0" fontId="20" fillId="0" borderId="68" xfId="0" applyFont="1" applyBorder="1" applyAlignment="1">
      <alignment wrapText="1"/>
    </xf>
    <xf numFmtId="0" fontId="9" fillId="24" borderId="61" xfId="0" applyFont="1" applyFill="1" applyBorder="1" applyAlignment="1">
      <alignment horizontal="center" vertical="center" wrapText="1"/>
    </xf>
    <xf numFmtId="0" fontId="9" fillId="24" borderId="61" xfId="0" applyFont="1" applyFill="1" applyBorder="1" applyAlignment="1">
      <alignment vertical="center" wrapText="1"/>
    </xf>
    <xf numFmtId="0" fontId="9" fillId="0" borderId="61" xfId="0" applyFont="1" applyBorder="1" applyAlignment="1">
      <alignment vertical="center" wrapText="1"/>
    </xf>
    <xf numFmtId="0" fontId="5" fillId="5" borderId="12" xfId="0" applyFont="1" applyFill="1" applyBorder="1" applyAlignment="1">
      <alignment horizontal="center" vertical="center" wrapText="1"/>
    </xf>
    <xf numFmtId="0" fontId="2" fillId="0" borderId="32" xfId="0" applyFont="1" applyBorder="1"/>
    <xf numFmtId="0" fontId="2" fillId="0" borderId="20" xfId="0" applyFont="1" applyBorder="1"/>
    <xf numFmtId="0" fontId="5" fillId="6" borderId="12"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2" fillId="0" borderId="6" xfId="0" applyFont="1" applyBorder="1"/>
    <xf numFmtId="0" fontId="2" fillId="0" borderId="9" xfId="0" applyFont="1" applyBorder="1"/>
    <xf numFmtId="0" fontId="1" fillId="2" borderId="13" xfId="0" applyFont="1" applyFill="1" applyBorder="1" applyAlignment="1">
      <alignment horizontal="center" vertical="center" wrapText="1"/>
    </xf>
    <xf numFmtId="0" fontId="2" fillId="0" borderId="11" xfId="0" applyFont="1" applyBorder="1"/>
    <xf numFmtId="0" fontId="4" fillId="2" borderId="13" xfId="0" applyFont="1" applyFill="1" applyBorder="1" applyAlignment="1">
      <alignment horizontal="left" vertical="center" wrapText="1"/>
    </xf>
    <xf numFmtId="0" fontId="5" fillId="4" borderId="3"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2" fillId="0" borderId="10" xfId="0" applyFont="1" applyBorder="1"/>
    <xf numFmtId="0" fontId="5" fillId="3" borderId="12" xfId="0" applyFont="1" applyFill="1" applyBorder="1" applyAlignment="1">
      <alignment horizontal="center" vertical="center" wrapText="1"/>
    </xf>
    <xf numFmtId="0" fontId="8" fillId="5" borderId="43" xfId="0" applyFont="1" applyFill="1" applyBorder="1" applyAlignment="1">
      <alignment horizontal="center" vertical="center"/>
    </xf>
    <xf numFmtId="44" fontId="2" fillId="0" borderId="41" xfId="1" applyFont="1" applyBorder="1" applyAlignment="1"/>
    <xf numFmtId="0" fontId="8" fillId="6" borderId="40" xfId="0" applyFont="1" applyFill="1" applyBorder="1" applyAlignment="1">
      <alignment horizontal="center" vertical="top" wrapText="1"/>
    </xf>
    <xf numFmtId="0" fontId="40" fillId="0" borderId="40" xfId="0" applyFont="1" applyBorder="1"/>
    <xf numFmtId="0" fontId="40" fillId="0" borderId="41" xfId="0" applyFont="1" applyBorder="1"/>
    <xf numFmtId="0" fontId="8" fillId="6" borderId="43" xfId="0" applyFont="1" applyFill="1" applyBorder="1" applyAlignment="1">
      <alignment horizontal="center" vertical="top" wrapText="1"/>
    </xf>
    <xf numFmtId="0" fontId="2" fillId="0" borderId="40" xfId="0" applyFont="1" applyBorder="1"/>
    <xf numFmtId="0" fontId="2" fillId="0" borderId="41" xfId="0" applyFont="1" applyBorder="1"/>
    <xf numFmtId="0" fontId="8" fillId="3" borderId="43" xfId="0" applyFont="1" applyFill="1" applyBorder="1" applyAlignment="1">
      <alignment horizontal="center" vertical="center" wrapText="1"/>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9" fillId="3" borderId="43" xfId="0" applyFont="1" applyFill="1" applyBorder="1" applyAlignment="1">
      <alignment horizontal="center" vertical="center"/>
    </xf>
    <xf numFmtId="0" fontId="2" fillId="0" borderId="44" xfId="0" applyFont="1" applyBorder="1" applyAlignment="1">
      <alignment horizontal="center" vertical="center"/>
    </xf>
    <xf numFmtId="0" fontId="8" fillId="6" borderId="39" xfId="0" applyFont="1" applyFill="1" applyBorder="1" applyAlignment="1">
      <alignment horizontal="center" vertical="center" wrapText="1"/>
    </xf>
    <xf numFmtId="0" fontId="8" fillId="3" borderId="39" xfId="0" applyFont="1" applyFill="1" applyBorder="1" applyAlignment="1">
      <alignment horizontal="center" vertical="center"/>
    </xf>
    <xf numFmtId="0" fontId="8" fillId="3" borderId="42" xfId="0" applyFont="1" applyFill="1" applyBorder="1" applyAlignment="1">
      <alignment horizontal="center" vertical="center" wrapText="1"/>
    </xf>
    <xf numFmtId="0" fontId="2" fillId="0" borderId="29" xfId="0" applyFont="1" applyBorder="1"/>
    <xf numFmtId="0" fontId="2" fillId="0" borderId="39" xfId="0" applyFont="1" applyBorder="1" applyAlignment="1">
      <alignment horizontal="center" vertical="center"/>
    </xf>
    <xf numFmtId="44" fontId="2" fillId="0" borderId="40" xfId="1" applyFont="1" applyBorder="1" applyAlignment="1"/>
    <xf numFmtId="44" fontId="2" fillId="0" borderId="44" xfId="1" applyFont="1" applyBorder="1" applyAlignment="1">
      <alignment horizontal="center" vertical="center"/>
    </xf>
    <xf numFmtId="0" fontId="2" fillId="0" borderId="22" xfId="0" applyFont="1" applyBorder="1"/>
    <xf numFmtId="0" fontId="7" fillId="7" borderId="12" xfId="0" applyFont="1" applyFill="1" applyBorder="1" applyAlignment="1">
      <alignment horizontal="left" vertical="top" textRotation="90" wrapText="1"/>
    </xf>
    <xf numFmtId="0" fontId="7" fillId="7" borderId="13" xfId="0" applyFont="1" applyFill="1" applyBorder="1" applyAlignment="1">
      <alignment horizontal="left" vertical="top"/>
    </xf>
    <xf numFmtId="0" fontId="6" fillId="7" borderId="13" xfId="0" applyFont="1" applyFill="1" applyBorder="1" applyAlignment="1">
      <alignment horizontal="left" vertical="top"/>
    </xf>
    <xf numFmtId="0" fontId="6" fillId="8" borderId="13" xfId="0" applyFont="1" applyFill="1" applyBorder="1" applyAlignment="1">
      <alignment horizontal="left" vertical="top"/>
    </xf>
    <xf numFmtId="14" fontId="6" fillId="7" borderId="13" xfId="0" applyNumberFormat="1" applyFont="1" applyFill="1" applyBorder="1" applyAlignment="1">
      <alignment horizontal="left" vertical="top"/>
    </xf>
    <xf numFmtId="0" fontId="6" fillId="7" borderId="13" xfId="0" applyFont="1" applyFill="1" applyBorder="1" applyAlignment="1">
      <alignment horizontal="left" vertical="top" wrapText="1"/>
    </xf>
    <xf numFmtId="0" fontId="8" fillId="5" borderId="22" xfId="0" applyFont="1" applyFill="1" applyBorder="1" applyAlignment="1">
      <alignment horizontal="center" vertical="center"/>
    </xf>
    <xf numFmtId="0" fontId="8" fillId="3" borderId="81" xfId="0" applyFont="1" applyFill="1" applyBorder="1" applyAlignment="1">
      <alignment horizontal="center" vertical="center"/>
    </xf>
    <xf numFmtId="0" fontId="2" fillId="0" borderId="79" xfId="0" applyFont="1" applyBorder="1" applyAlignment="1">
      <alignment horizontal="center" vertical="center"/>
    </xf>
    <xf numFmtId="0" fontId="2" fillId="0" borderId="87" xfId="0" applyFont="1" applyBorder="1" applyAlignment="1">
      <alignment horizontal="center" vertical="center"/>
    </xf>
    <xf numFmtId="0" fontId="8" fillId="3" borderId="78" xfId="0" applyFont="1" applyFill="1" applyBorder="1" applyAlignment="1">
      <alignment horizontal="center" vertical="center"/>
    </xf>
    <xf numFmtId="0" fontId="2" fillId="0" borderId="80" xfId="0" applyFont="1" applyBorder="1" applyAlignment="1">
      <alignment horizontal="center" vertical="center"/>
    </xf>
    <xf numFmtId="0" fontId="8" fillId="3" borderId="81" xfId="0" applyFont="1" applyFill="1" applyBorder="1" applyAlignment="1">
      <alignment horizontal="center" vertical="center" wrapText="1"/>
    </xf>
    <xf numFmtId="0" fontId="8" fillId="5" borderId="57" xfId="0" applyFont="1" applyFill="1" applyBorder="1" applyAlignment="1">
      <alignment horizontal="center" vertical="center"/>
    </xf>
    <xf numFmtId="0" fontId="2" fillId="0" borderId="82" xfId="0" applyFont="1" applyBorder="1" applyAlignment="1">
      <alignment horizontal="center" vertical="center"/>
    </xf>
    <xf numFmtId="0" fontId="2" fillId="0" borderId="83" xfId="0" applyFont="1" applyBorder="1" applyAlignment="1">
      <alignment horizontal="center" vertical="center"/>
    </xf>
    <xf numFmtId="0" fontId="8" fillId="6" borderId="82" xfId="0" applyFont="1" applyFill="1" applyBorder="1" applyAlignment="1">
      <alignment horizontal="center" vertical="center" wrapText="1"/>
    </xf>
    <xf numFmtId="0" fontId="2" fillId="0" borderId="86" xfId="0" applyFont="1" applyBorder="1" applyAlignment="1">
      <alignment horizontal="center" vertical="center"/>
    </xf>
    <xf numFmtId="0" fontId="2" fillId="0" borderId="55" xfId="0" applyFont="1" applyBorder="1" applyAlignment="1">
      <alignment horizontal="center" vertical="center"/>
    </xf>
    <xf numFmtId="0" fontId="8" fillId="6" borderId="67" xfId="0" applyFont="1" applyFill="1" applyBorder="1" applyAlignment="1">
      <alignment horizontal="center" vertical="center" wrapText="1"/>
    </xf>
    <xf numFmtId="0" fontId="8" fillId="6" borderId="81" xfId="0" applyFont="1" applyFill="1" applyBorder="1" applyAlignment="1">
      <alignment horizontal="center" vertical="top" wrapText="1"/>
    </xf>
    <xf numFmtId="0" fontId="2" fillId="0" borderId="79" xfId="0" applyFont="1" applyBorder="1" applyAlignment="1">
      <alignment horizontal="center"/>
    </xf>
    <xf numFmtId="0" fontId="2" fillId="0" borderId="80" xfId="0" applyFont="1" applyBorder="1" applyAlignment="1">
      <alignment horizontal="center"/>
    </xf>
    <xf numFmtId="0" fontId="8" fillId="6" borderId="81" xfId="0" applyFont="1" applyFill="1" applyBorder="1" applyAlignment="1">
      <alignment horizontal="center" vertical="center" wrapText="1"/>
    </xf>
    <xf numFmtId="0" fontId="8" fillId="6" borderId="79" xfId="0" applyFont="1" applyFill="1" applyBorder="1" applyAlignment="1">
      <alignment horizontal="center" vertical="center" wrapText="1"/>
    </xf>
    <xf numFmtId="0" fontId="8" fillId="6" borderId="80" xfId="0" applyFont="1" applyFill="1" applyBorder="1" applyAlignment="1">
      <alignment horizontal="center" vertical="center" wrapText="1"/>
    </xf>
    <xf numFmtId="0" fontId="6" fillId="7" borderId="12" xfId="0" applyFont="1" applyFill="1" applyBorder="1" applyAlignment="1">
      <alignment horizontal="center" vertical="center" textRotation="90" wrapText="1"/>
    </xf>
    <xf numFmtId="0" fontId="7" fillId="7" borderId="13" xfId="0" applyFont="1" applyFill="1" applyBorder="1" applyAlignment="1">
      <alignment horizontal="center" vertical="center"/>
    </xf>
    <xf numFmtId="0" fontId="6" fillId="7" borderId="13" xfId="0" applyFont="1" applyFill="1" applyBorder="1" applyAlignment="1">
      <alignment horizontal="left" vertical="center"/>
    </xf>
    <xf numFmtId="14" fontId="6" fillId="7" borderId="13" xfId="0" applyNumberFormat="1" applyFont="1" applyFill="1" applyBorder="1" applyAlignment="1">
      <alignment horizontal="left" vertical="center"/>
    </xf>
    <xf numFmtId="0" fontId="6" fillId="8" borderId="13" xfId="0" applyFont="1" applyFill="1" applyBorder="1" applyAlignment="1">
      <alignment horizontal="left" vertical="center"/>
    </xf>
    <xf numFmtId="0" fontId="6" fillId="7" borderId="13" xfId="0" applyFont="1" applyFill="1" applyBorder="1" applyAlignment="1">
      <alignment horizontal="left" vertical="center" wrapText="1"/>
    </xf>
    <xf numFmtId="0" fontId="9" fillId="2" borderId="12" xfId="0" applyFont="1" applyFill="1" applyBorder="1" applyAlignment="1">
      <alignment horizontal="left" vertical="center"/>
    </xf>
    <xf numFmtId="0" fontId="32" fillId="6" borderId="13" xfId="0" applyFont="1" applyFill="1" applyBorder="1" applyAlignment="1">
      <alignment horizontal="center" vertical="center" wrapText="1"/>
    </xf>
    <xf numFmtId="0" fontId="32" fillId="5" borderId="13" xfId="0" applyFont="1" applyFill="1" applyBorder="1" applyAlignment="1">
      <alignment horizontal="center" vertical="center" wrapText="1"/>
    </xf>
    <xf numFmtId="0" fontId="32" fillId="13" borderId="13" xfId="0" applyFont="1" applyFill="1" applyBorder="1" applyAlignment="1">
      <alignment horizontal="center" vertical="center"/>
    </xf>
    <xf numFmtId="0" fontId="32" fillId="18" borderId="13" xfId="0" applyFont="1" applyFill="1" applyBorder="1" applyAlignment="1">
      <alignment horizontal="center" vertical="center"/>
    </xf>
  </cellXfs>
  <cellStyles count="5">
    <cellStyle name="Hyperlink" xfId="3" xr:uid="{00000000-000B-0000-0000-000008000000}"/>
    <cellStyle name="Millares" xfId="4" builtinId="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Andrea Paola Bello Vargas" id="{649B03DD-36E8-4B94-AAA4-01034CA123E5}" userId="S::apbello@sdmujer.gov.co::03c5d459-576f-42f2-948a-f552a71dca5f"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C52" dT="2023-07-18T18:02:03.04" personId="{649B03DD-36E8-4B94-AAA4-01034CA123E5}" id="{841B8000-026B-4AEC-987B-B2E5870CEAB5}">
    <text>Se requiere ajustar información, ya que no se presenta avance cuantitativo en coherencia con el avance cualitativo presentado</text>
  </threadedComment>
</ThreadedComments>
</file>

<file path=xl/worksheets/_rels/sheet2.xml.rels><?xml version="1.0" encoding="UTF-8" standalone="yes"?>
<Relationships xmlns="http://schemas.openxmlformats.org/package/2006/relationships"><Relationship Id="rId8" Type="http://schemas.openxmlformats.org/officeDocument/2006/relationships/hyperlink" Target="mailto:lparra@sdis.gov.co" TargetMode="External"/><Relationship Id="rId13" Type="http://schemas.openxmlformats.org/officeDocument/2006/relationships/hyperlink" Target="mailto:paloma.solano@canalcapital.gov.co" TargetMode="External"/><Relationship Id="rId18" Type="http://schemas.openxmlformats.org/officeDocument/2006/relationships/hyperlink" Target="mailto:clgomez@sdmujer.gov.coialmeciga@sdmujer.gov.co" TargetMode="External"/><Relationship Id="rId3" Type="http://schemas.openxmlformats.org/officeDocument/2006/relationships/hyperlink" Target="mailto:lparra@sdis.gov.co" TargetMode="External"/><Relationship Id="rId21" Type="http://schemas.openxmlformats.org/officeDocument/2006/relationships/hyperlink" Target="mailto:clgomez@sdmujer.gov.coialmeciga@sdmujer.gov.co" TargetMode="External"/><Relationship Id="rId7" Type="http://schemas.openxmlformats.org/officeDocument/2006/relationships/hyperlink" Target="mailto:lparra@sdis.gov.co" TargetMode="External"/><Relationship Id="rId12" Type="http://schemas.openxmlformats.org/officeDocument/2006/relationships/hyperlink" Target="mailto:alejandro.franco@scrd.gov.co" TargetMode="External"/><Relationship Id="rId17" Type="http://schemas.openxmlformats.org/officeDocument/2006/relationships/hyperlink" Target="mailto:clgomez@sdmujer.gov.coialmeciga@sdmujer.gov.co" TargetMode="External"/><Relationship Id="rId2" Type="http://schemas.openxmlformats.org/officeDocument/2006/relationships/hyperlink" Target="mailto:lparra@sdis.gov.co" TargetMode="External"/><Relationship Id="rId16" Type="http://schemas.openxmlformats.org/officeDocument/2006/relationships/hyperlink" Target="mailto:indi.singindioy@gobiernobogota.gov.co" TargetMode="External"/><Relationship Id="rId20" Type="http://schemas.openxmlformats.org/officeDocument/2006/relationships/hyperlink" Target="mailto:clgomez@sdmujer.gov.coialmeciga@sdmujer.gov.co" TargetMode="External"/><Relationship Id="rId1" Type="http://schemas.openxmlformats.org/officeDocument/2006/relationships/hyperlink" Target="mailto:lparra@sdis.gov.co" TargetMode="External"/><Relationship Id="rId6" Type="http://schemas.openxmlformats.org/officeDocument/2006/relationships/hyperlink" Target="mailto:lparra@sdis.gov.co" TargetMode="External"/><Relationship Id="rId11" Type="http://schemas.openxmlformats.org/officeDocument/2006/relationships/hyperlink" Target="mailto:alejandro.franco@scrd.gov.co" TargetMode="External"/><Relationship Id="rId24" Type="http://schemas.openxmlformats.org/officeDocument/2006/relationships/comments" Target="../comments1.xml"/><Relationship Id="rId5" Type="http://schemas.openxmlformats.org/officeDocument/2006/relationships/hyperlink" Target="mailto:lparra@sdis.gov.co" TargetMode="External"/><Relationship Id="rId15" Type="http://schemas.openxmlformats.org/officeDocument/2006/relationships/hyperlink" Target="mailto:indi.singindioy@gobiernobogota.gov.co" TargetMode="External"/><Relationship Id="rId23" Type="http://schemas.openxmlformats.org/officeDocument/2006/relationships/vmlDrawing" Target="../drawings/vmlDrawing1.vml"/><Relationship Id="rId10" Type="http://schemas.openxmlformats.org/officeDocument/2006/relationships/hyperlink" Target="mailto:alejandro.franco@scrd.gov.co" TargetMode="External"/><Relationship Id="rId19" Type="http://schemas.openxmlformats.org/officeDocument/2006/relationships/hyperlink" Target="mailto:clgomez@sdmujer.gov.coialmeciga@sdmujer.gov.co" TargetMode="External"/><Relationship Id="rId4" Type="http://schemas.openxmlformats.org/officeDocument/2006/relationships/hyperlink" Target="mailto:lparra@sdis.gov.co" TargetMode="External"/><Relationship Id="rId9" Type="http://schemas.openxmlformats.org/officeDocument/2006/relationships/hyperlink" Target="mailto:lparra@sdis.gov.co" TargetMode="External"/><Relationship Id="rId14" Type="http://schemas.openxmlformats.org/officeDocument/2006/relationships/hyperlink" Target="mailto:indi.singindioy@gobiernobogota.gov.co" TargetMode="External"/><Relationship Id="rId22"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mailto:dangulo@participacionbogota.gov.co" TargetMode="External"/><Relationship Id="rId13" Type="http://schemas.openxmlformats.org/officeDocument/2006/relationships/hyperlink" Target="mailto:kapoveda@alcaldiabogota.gov.co" TargetMode="External"/><Relationship Id="rId18" Type="http://schemas.microsoft.com/office/2017/10/relationships/threadedComment" Target="../threadedComments/threadedComment1.xml"/><Relationship Id="rId3" Type="http://schemas.openxmlformats.org/officeDocument/2006/relationships/hyperlink" Target="mailto:maira.salamanca@idartes.gov.co" TargetMode="External"/><Relationship Id="rId7" Type="http://schemas.openxmlformats.org/officeDocument/2006/relationships/hyperlink" Target="mailto:paloma.solano@canalcapital.gov.co" TargetMode="External"/><Relationship Id="rId12" Type="http://schemas.openxmlformats.org/officeDocument/2006/relationships/hyperlink" Target="mailto:dangulo@participacionbogota.gov.co" TargetMode="External"/><Relationship Id="rId17" Type="http://schemas.openxmlformats.org/officeDocument/2006/relationships/comments" Target="../comments2.xml"/><Relationship Id="rId2" Type="http://schemas.openxmlformats.org/officeDocument/2006/relationships/hyperlink" Target="mailto:alejandro.franco@scrd.gov.co" TargetMode="External"/><Relationship Id="rId16" Type="http://schemas.openxmlformats.org/officeDocument/2006/relationships/vmlDrawing" Target="../drawings/vmlDrawing2.vml"/><Relationship Id="rId1" Type="http://schemas.openxmlformats.org/officeDocument/2006/relationships/hyperlink" Target="mailto:alejandro.franco@scrd.gov.co" TargetMode="External"/><Relationship Id="rId6" Type="http://schemas.openxmlformats.org/officeDocument/2006/relationships/hyperlink" Target="mailto:alejandro.franco@scrd.gov.co" TargetMode="External"/><Relationship Id="rId11" Type="http://schemas.openxmlformats.org/officeDocument/2006/relationships/hyperlink" Target="mailto:dosorios@participacionbogota.gov.co" TargetMode="External"/><Relationship Id="rId5" Type="http://schemas.openxmlformats.org/officeDocument/2006/relationships/hyperlink" Target="mailto:paloma.solano@canalcapital.gov.co" TargetMode="External"/><Relationship Id="rId15" Type="http://schemas.openxmlformats.org/officeDocument/2006/relationships/printerSettings" Target="../printerSettings/printerSettings2.bin"/><Relationship Id="rId10" Type="http://schemas.openxmlformats.org/officeDocument/2006/relationships/hyperlink" Target="mailto:dangulo@participacionbogota.gov.co" TargetMode="External"/><Relationship Id="rId4" Type="http://schemas.openxmlformats.org/officeDocument/2006/relationships/hyperlink" Target="mailto:alejandro.franco@scrd.gov.co" TargetMode="External"/><Relationship Id="rId9" Type="http://schemas.openxmlformats.org/officeDocument/2006/relationships/hyperlink" Target="mailto:dangulo@participacionbogota.gov.co" TargetMode="External"/><Relationship Id="rId14" Type="http://schemas.openxmlformats.org/officeDocument/2006/relationships/hyperlink" Target="mailto:Clgomez@sdmujer.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8"/>
  <sheetViews>
    <sheetView topLeftCell="A9" workbookViewId="0">
      <selection sqref="A1:B1"/>
    </sheetView>
  </sheetViews>
  <sheetFormatPr baseColWidth="10" defaultColWidth="12.58203125" defaultRowHeight="15" customHeight="1" x14ac:dyDescent="0.3"/>
  <cols>
    <col min="1" max="1" width="17.25" customWidth="1"/>
    <col min="2" max="2" width="98.08203125" customWidth="1"/>
    <col min="3" max="3" width="14.75" customWidth="1"/>
    <col min="4" max="23" width="11" customWidth="1"/>
  </cols>
  <sheetData>
    <row r="1" spans="1:3" ht="45" customHeight="1" x14ac:dyDescent="0.35">
      <c r="A1" s="1196" t="s">
        <v>0</v>
      </c>
      <c r="B1" s="1197"/>
      <c r="C1" s="1"/>
    </row>
    <row r="2" spans="1:3" ht="126.75" customHeight="1" x14ac:dyDescent="0.35">
      <c r="A2" s="1198" t="s">
        <v>1</v>
      </c>
      <c r="B2" s="1197"/>
      <c r="C2" s="1"/>
    </row>
    <row r="3" spans="1:3" ht="15.75" customHeight="1" x14ac:dyDescent="0.35">
      <c r="A3" s="2" t="s">
        <v>2</v>
      </c>
      <c r="B3" s="3" t="s">
        <v>3</v>
      </c>
      <c r="C3" s="1"/>
    </row>
    <row r="4" spans="1:3" ht="15.75" customHeight="1" x14ac:dyDescent="0.35">
      <c r="A4" s="1199" t="s">
        <v>4</v>
      </c>
      <c r="B4" s="4" t="s">
        <v>5</v>
      </c>
      <c r="C4" s="1"/>
    </row>
    <row r="5" spans="1:3" ht="15.75" customHeight="1" x14ac:dyDescent="0.35">
      <c r="A5" s="1194"/>
      <c r="B5" s="5" t="s">
        <v>6</v>
      </c>
      <c r="C5" s="1"/>
    </row>
    <row r="6" spans="1:3" ht="15.75" customHeight="1" x14ac:dyDescent="0.35">
      <c r="A6" s="1194"/>
      <c r="B6" s="6" t="s">
        <v>7</v>
      </c>
      <c r="C6" s="1"/>
    </row>
    <row r="7" spans="1:3" ht="15.75" customHeight="1" x14ac:dyDescent="0.35">
      <c r="A7" s="1194"/>
      <c r="B7" s="6" t="s">
        <v>8</v>
      </c>
      <c r="C7" s="1"/>
    </row>
    <row r="8" spans="1:3" ht="15.75" customHeight="1" x14ac:dyDescent="0.35">
      <c r="A8" s="1200" t="s">
        <v>9</v>
      </c>
      <c r="B8" s="5" t="s">
        <v>10</v>
      </c>
      <c r="C8" s="1"/>
    </row>
    <row r="9" spans="1:3" ht="65.25" customHeight="1" x14ac:dyDescent="0.35">
      <c r="A9" s="1201"/>
      <c r="B9" s="5" t="s">
        <v>11</v>
      </c>
      <c r="C9" s="1"/>
    </row>
    <row r="10" spans="1:3" ht="51" customHeight="1" x14ac:dyDescent="0.35">
      <c r="A10" s="1201"/>
      <c r="B10" s="5" t="s">
        <v>12</v>
      </c>
      <c r="C10" s="1"/>
    </row>
    <row r="11" spans="1:3" ht="33" customHeight="1" x14ac:dyDescent="0.35">
      <c r="A11" s="1202" t="s">
        <v>13</v>
      </c>
      <c r="B11" s="6" t="s">
        <v>14</v>
      </c>
      <c r="C11" s="1"/>
    </row>
    <row r="12" spans="1:3" ht="51" customHeight="1" x14ac:dyDescent="0.35">
      <c r="A12" s="1190"/>
      <c r="B12" s="6" t="s">
        <v>15</v>
      </c>
      <c r="C12" s="1"/>
    </row>
    <row r="13" spans="1:3" ht="40.5" customHeight="1" x14ac:dyDescent="0.35">
      <c r="A13" s="1190"/>
      <c r="B13" s="6" t="s">
        <v>16</v>
      </c>
      <c r="C13" s="1"/>
    </row>
    <row r="14" spans="1:3" ht="71.25" customHeight="1" x14ac:dyDescent="0.35">
      <c r="A14" s="1191"/>
      <c r="B14" s="6" t="s">
        <v>17</v>
      </c>
      <c r="C14" s="1"/>
    </row>
    <row r="15" spans="1:3" ht="30.75" customHeight="1" x14ac:dyDescent="0.35">
      <c r="A15" s="1202" t="s">
        <v>18</v>
      </c>
      <c r="B15" s="6" t="s">
        <v>19</v>
      </c>
      <c r="C15" s="1"/>
    </row>
    <row r="16" spans="1:3" ht="30.75" customHeight="1" x14ac:dyDescent="0.35">
      <c r="A16" s="1191"/>
      <c r="B16" s="6" t="s">
        <v>20</v>
      </c>
      <c r="C16" s="1"/>
    </row>
    <row r="17" spans="1:3" ht="46.5" customHeight="1" x14ac:dyDescent="0.35">
      <c r="A17" s="1202" t="s">
        <v>21</v>
      </c>
      <c r="B17" s="6" t="s">
        <v>22</v>
      </c>
      <c r="C17" s="1"/>
    </row>
    <row r="18" spans="1:3" ht="52.5" customHeight="1" x14ac:dyDescent="0.35">
      <c r="A18" s="1191"/>
      <c r="B18" s="5" t="s">
        <v>23</v>
      </c>
      <c r="C18" s="1"/>
    </row>
    <row r="19" spans="1:3" ht="46.5" customHeight="1" x14ac:dyDescent="0.35">
      <c r="A19" s="1189" t="s">
        <v>24</v>
      </c>
      <c r="B19" s="5" t="s">
        <v>25</v>
      </c>
      <c r="C19" s="1"/>
    </row>
    <row r="20" spans="1:3" ht="92.25" customHeight="1" x14ac:dyDescent="0.35">
      <c r="A20" s="1190"/>
      <c r="B20" s="5" t="s">
        <v>26</v>
      </c>
      <c r="C20" s="1" t="s">
        <v>27</v>
      </c>
    </row>
    <row r="21" spans="1:3" ht="65.25" customHeight="1" x14ac:dyDescent="0.35">
      <c r="A21" s="1190"/>
      <c r="B21" s="5" t="s">
        <v>28</v>
      </c>
      <c r="C21" s="1" t="s">
        <v>29</v>
      </c>
    </row>
    <row r="22" spans="1:3" ht="56.25" customHeight="1" x14ac:dyDescent="0.35">
      <c r="A22" s="1191"/>
      <c r="B22" s="6" t="s">
        <v>30</v>
      </c>
      <c r="C22" s="1"/>
    </row>
    <row r="23" spans="1:3" ht="69" customHeight="1" x14ac:dyDescent="0.35">
      <c r="A23" s="1192" t="s">
        <v>31</v>
      </c>
      <c r="B23" s="5" t="s">
        <v>32</v>
      </c>
      <c r="C23" s="1"/>
    </row>
    <row r="24" spans="1:3" ht="30.75" customHeight="1" x14ac:dyDescent="0.35">
      <c r="A24" s="1190"/>
      <c r="B24" s="5" t="s">
        <v>33</v>
      </c>
      <c r="C24" s="1"/>
    </row>
    <row r="25" spans="1:3" ht="63" customHeight="1" x14ac:dyDescent="0.35">
      <c r="A25" s="1190"/>
      <c r="B25" s="5" t="s">
        <v>34</v>
      </c>
      <c r="C25" s="1"/>
    </row>
    <row r="26" spans="1:3" ht="58.5" customHeight="1" x14ac:dyDescent="0.35">
      <c r="A26" s="1190"/>
      <c r="B26" s="6" t="s">
        <v>35</v>
      </c>
      <c r="C26" s="1"/>
    </row>
    <row r="27" spans="1:3" ht="69" customHeight="1" x14ac:dyDescent="0.35">
      <c r="A27" s="1190"/>
      <c r="B27" s="7" t="s">
        <v>36</v>
      </c>
      <c r="C27" s="1"/>
    </row>
    <row r="28" spans="1:3" ht="64.5" customHeight="1" x14ac:dyDescent="0.35">
      <c r="A28" s="1190"/>
      <c r="B28" s="6" t="s">
        <v>37</v>
      </c>
      <c r="C28" s="1"/>
    </row>
    <row r="29" spans="1:3" ht="120" customHeight="1" x14ac:dyDescent="0.35">
      <c r="A29" s="1191"/>
      <c r="B29" s="6" t="s">
        <v>38</v>
      </c>
      <c r="C29" s="1"/>
    </row>
    <row r="30" spans="1:3" ht="37.5" customHeight="1" x14ac:dyDescent="0.35">
      <c r="A30" s="1193" t="s">
        <v>39</v>
      </c>
      <c r="B30" s="8" t="s">
        <v>40</v>
      </c>
      <c r="C30" s="1"/>
    </row>
    <row r="31" spans="1:3" ht="39" customHeight="1" x14ac:dyDescent="0.35">
      <c r="A31" s="1194"/>
      <c r="B31" s="6" t="s">
        <v>41</v>
      </c>
      <c r="C31" s="1"/>
    </row>
    <row r="32" spans="1:3" ht="44.25" customHeight="1" x14ac:dyDescent="0.35">
      <c r="A32" s="1195"/>
      <c r="B32" s="6" t="s">
        <v>42</v>
      </c>
      <c r="C32" s="1"/>
    </row>
    <row r="33" spans="1:3" ht="36" customHeight="1" x14ac:dyDescent="0.35">
      <c r="A33" s="1193" t="s">
        <v>43</v>
      </c>
      <c r="B33" s="8" t="s">
        <v>44</v>
      </c>
      <c r="C33" s="1"/>
    </row>
    <row r="34" spans="1:3" ht="36" customHeight="1" x14ac:dyDescent="0.35">
      <c r="A34" s="1194"/>
      <c r="B34" s="6" t="s">
        <v>45</v>
      </c>
      <c r="C34" s="1"/>
    </row>
    <row r="35" spans="1:3" ht="36" customHeight="1" x14ac:dyDescent="0.35">
      <c r="A35" s="1194"/>
      <c r="B35" s="6" t="s">
        <v>46</v>
      </c>
      <c r="C35" s="1"/>
    </row>
    <row r="36" spans="1:3" ht="49.5" customHeight="1" x14ac:dyDescent="0.35">
      <c r="A36" s="1194"/>
      <c r="B36" s="8" t="s">
        <v>47</v>
      </c>
      <c r="C36" s="1"/>
    </row>
    <row r="37" spans="1:3" ht="49.5" customHeight="1" x14ac:dyDescent="0.35">
      <c r="A37" s="1194"/>
      <c r="B37" s="6" t="s">
        <v>48</v>
      </c>
      <c r="C37" s="1"/>
    </row>
    <row r="38" spans="1:3" ht="49.5" customHeight="1" x14ac:dyDescent="0.35">
      <c r="A38" s="1195"/>
      <c r="B38" s="6" t="s">
        <v>49</v>
      </c>
      <c r="C38" s="1"/>
    </row>
  </sheetData>
  <mergeCells count="11">
    <mergeCell ref="A19:A22"/>
    <mergeCell ref="A23:A29"/>
    <mergeCell ref="A30:A32"/>
    <mergeCell ref="A33:A38"/>
    <mergeCell ref="A1:B1"/>
    <mergeCell ref="A2:B2"/>
    <mergeCell ref="A4:A7"/>
    <mergeCell ref="A8:A10"/>
    <mergeCell ref="A11:A14"/>
    <mergeCell ref="A15:A16"/>
    <mergeCell ref="A17:A18"/>
  </mergeCell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BR698"/>
  <sheetViews>
    <sheetView tabSelected="1" topLeftCell="L1" zoomScale="70" zoomScaleNormal="70" workbookViewId="0">
      <pane ySplit="95" topLeftCell="A96" activePane="bottomLeft" state="frozen"/>
      <selection pane="bottomLeft" activeCell="O102" sqref="O102:Z117"/>
    </sheetView>
  </sheetViews>
  <sheetFormatPr baseColWidth="10" defaultColWidth="12.58203125" defaultRowHeight="26.25" customHeight="1" x14ac:dyDescent="0.3"/>
  <cols>
    <col min="1" max="1" width="5" style="718" customWidth="1"/>
    <col min="2" max="2" width="5.08203125" style="616" customWidth="1"/>
    <col min="3" max="3" width="26.25" style="616" customWidth="1"/>
    <col min="4" max="4" width="41.58203125" style="616" customWidth="1"/>
    <col min="5" max="5" width="45.5" style="616" customWidth="1"/>
    <col min="6" max="6" width="16.83203125" style="616" hidden="1" customWidth="1"/>
    <col min="7" max="7" width="14.33203125" style="616" customWidth="1"/>
    <col min="8" max="8" width="16" style="616" customWidth="1"/>
    <col min="9" max="9" width="10.83203125" style="616" customWidth="1"/>
    <col min="10" max="10" width="11.25" style="616" customWidth="1"/>
    <col min="11" max="11" width="33.58203125" style="616" customWidth="1"/>
    <col min="12" max="12" width="25.75" style="616" customWidth="1"/>
    <col min="13" max="13" width="14.33203125" style="616" customWidth="1"/>
    <col min="14" max="14" width="8.83203125" style="616" customWidth="1"/>
    <col min="15" max="15" width="8.08203125" style="616" customWidth="1"/>
    <col min="16" max="16" width="15.75" style="748" customWidth="1"/>
    <col min="17" max="17" width="8.08203125" style="616" customWidth="1"/>
    <col min="18" max="18" width="15.75" style="748" customWidth="1"/>
    <col min="19" max="19" width="8.08203125" style="616" customWidth="1"/>
    <col min="20" max="20" width="15.75" style="748" customWidth="1"/>
    <col min="21" max="21" width="8.08203125" style="616" customWidth="1"/>
    <col min="22" max="22" width="15.75" style="748" customWidth="1"/>
    <col min="23" max="25" width="16.83203125" style="616" customWidth="1"/>
    <col min="26" max="26" width="26.75" style="616" customWidth="1"/>
    <col min="27" max="27" width="15.25" style="616" customWidth="1"/>
    <col min="28" max="28" width="10.25" style="616" customWidth="1"/>
    <col min="29" max="29" width="14.5" style="616" customWidth="1"/>
    <col min="30" max="30" width="11.25" style="616" customWidth="1"/>
    <col min="31" max="32" width="31.58203125" style="616" customWidth="1"/>
    <col min="33" max="33" width="15.75" style="616" customWidth="1"/>
    <col min="34" max="34" width="13.58203125" style="616" customWidth="1"/>
    <col min="35" max="35" width="8.75" style="616" customWidth="1"/>
    <col min="36" max="36" width="15.25" style="616" customWidth="1"/>
    <col min="37" max="37" width="33.83203125" style="616" customWidth="1"/>
    <col min="38" max="38" width="18.25" style="616" customWidth="1"/>
    <col min="39" max="39" width="17" style="616" customWidth="1"/>
    <col min="40" max="40" width="9.83203125" style="616" customWidth="1"/>
    <col min="41" max="41" width="12" style="616" customWidth="1"/>
    <col min="42" max="42" width="10.75" style="616" customWidth="1"/>
    <col min="43" max="43" width="37.58203125" style="616" customWidth="1"/>
    <col min="44" max="44" width="39.58203125" style="616" customWidth="1"/>
    <col min="45" max="45" width="20.58203125" style="616" customWidth="1"/>
    <col min="46" max="46" width="14.75" style="616" customWidth="1"/>
    <col min="47" max="47" width="15.83203125" style="616" customWidth="1"/>
    <col min="48" max="48" width="16.5" style="616" customWidth="1"/>
    <col min="49" max="49" width="42.25" style="616" customWidth="1"/>
    <col min="50" max="50" width="23" style="616" customWidth="1"/>
    <col min="51" max="51" width="20.08203125" style="616" customWidth="1"/>
    <col min="52" max="52" width="29" style="616" customWidth="1"/>
    <col min="53" max="53" width="41.58203125" style="616" customWidth="1"/>
    <col min="54" max="54" width="28.5" style="616" customWidth="1"/>
    <col min="55" max="55" width="14.25" style="616" customWidth="1"/>
    <col min="56" max="56" width="11.33203125" style="616" customWidth="1"/>
    <col min="57" max="57" width="14.75" style="616" customWidth="1"/>
    <col min="58" max="58" width="21.25" style="616" customWidth="1"/>
    <col min="59" max="59" width="15" style="616" customWidth="1"/>
    <col min="60" max="60" width="24.75" style="616" customWidth="1"/>
    <col min="61" max="61" width="17.75" style="616" hidden="1" customWidth="1"/>
    <col min="62" max="62" width="10.25" style="616" hidden="1" customWidth="1"/>
    <col min="63" max="63" width="24" style="616" hidden="1" customWidth="1"/>
    <col min="64" max="64" width="37" style="616" hidden="1" customWidth="1"/>
    <col min="65" max="65" width="20" style="718" hidden="1" customWidth="1"/>
    <col min="66" max="66" width="12.58203125" style="616" hidden="1" customWidth="1"/>
    <col min="67" max="67" width="17.58203125" style="616" hidden="1" customWidth="1"/>
    <col min="68" max="68" width="39.83203125" style="616" hidden="1" customWidth="1"/>
    <col min="69" max="70" width="0" style="616" hidden="1" customWidth="1"/>
    <col min="71" max="16384" width="12.58203125" style="616"/>
  </cols>
  <sheetData>
    <row r="1" spans="1:70" customFormat="1" ht="16.5" hidden="1" customHeight="1" x14ac:dyDescent="0.35">
      <c r="A1" s="9"/>
      <c r="B1" s="1224" t="s">
        <v>4</v>
      </c>
      <c r="C1" s="1225" t="s">
        <v>50</v>
      </c>
      <c r="D1" s="1223"/>
      <c r="E1" s="1223"/>
      <c r="F1" s="1223"/>
      <c r="G1" s="1223"/>
      <c r="H1" s="1223"/>
      <c r="I1" s="1223"/>
      <c r="J1" s="1223"/>
      <c r="K1" s="1223"/>
      <c r="L1" s="1223"/>
      <c r="M1" s="1197"/>
      <c r="N1" s="10"/>
      <c r="O1" s="11"/>
      <c r="P1" s="12"/>
      <c r="Q1" s="11"/>
      <c r="R1" s="12"/>
      <c r="S1" s="11"/>
      <c r="T1" s="12"/>
      <c r="U1" s="11"/>
      <c r="V1" s="692"/>
      <c r="W1" s="11"/>
      <c r="X1" s="12"/>
      <c r="Y1" s="11"/>
      <c r="Z1" s="12"/>
      <c r="AA1" s="12"/>
      <c r="AB1" s="13"/>
      <c r="AC1" s="11"/>
      <c r="AD1" s="13"/>
      <c r="AE1" s="14"/>
      <c r="AF1" s="14"/>
      <c r="AG1" s="12"/>
      <c r="AH1" s="13"/>
      <c r="AI1" s="11"/>
      <c r="AJ1" s="13"/>
      <c r="AK1" s="10"/>
      <c r="AL1" s="10"/>
      <c r="AM1" s="15"/>
      <c r="AN1" s="16"/>
      <c r="AO1" s="10"/>
      <c r="AP1" s="16"/>
      <c r="AQ1" s="10"/>
      <c r="AR1" s="10"/>
      <c r="AS1" s="15"/>
      <c r="AT1" s="16"/>
      <c r="AU1" s="10"/>
      <c r="AV1" s="16"/>
      <c r="AW1" s="17"/>
      <c r="AX1" s="10"/>
      <c r="AY1" s="18"/>
      <c r="AZ1" s="10"/>
      <c r="BA1" s="10"/>
      <c r="BB1" s="10"/>
      <c r="BC1" s="19"/>
      <c r="BD1" s="10"/>
      <c r="BE1" s="10"/>
      <c r="BF1" s="10"/>
      <c r="BG1" s="10"/>
      <c r="BH1" s="10"/>
      <c r="BI1" s="10"/>
      <c r="BJ1" s="20"/>
      <c r="BK1" s="20"/>
      <c r="BL1" s="20"/>
      <c r="BM1" s="20"/>
    </row>
    <row r="2" spans="1:70" customFormat="1" ht="15" hidden="1" customHeight="1" x14ac:dyDescent="0.35">
      <c r="A2" s="9"/>
      <c r="B2" s="1190"/>
      <c r="C2" s="21" t="s">
        <v>51</v>
      </c>
      <c r="D2" s="1226" t="s">
        <v>52</v>
      </c>
      <c r="E2" s="1223"/>
      <c r="F2" s="1223"/>
      <c r="G2" s="1223"/>
      <c r="H2" s="1223"/>
      <c r="I2" s="1223"/>
      <c r="J2" s="1223"/>
      <c r="K2" s="1223"/>
      <c r="L2" s="1223"/>
      <c r="M2" s="1197"/>
      <c r="N2" s="19"/>
      <c r="O2" s="22"/>
      <c r="P2" s="23"/>
      <c r="Q2" s="22"/>
      <c r="R2" s="23"/>
      <c r="S2" s="22"/>
      <c r="T2" s="23"/>
      <c r="U2" s="22"/>
      <c r="V2" s="693"/>
      <c r="W2" s="22"/>
      <c r="X2" s="23"/>
      <c r="Y2" s="22"/>
      <c r="Z2" s="23"/>
      <c r="AA2" s="23"/>
      <c r="AB2" s="24"/>
      <c r="AC2" s="22"/>
      <c r="AD2" s="24"/>
      <c r="AE2" s="25"/>
      <c r="AF2" s="25"/>
      <c r="AG2" s="23"/>
      <c r="AH2" s="24"/>
      <c r="AI2" s="22"/>
      <c r="AJ2" s="24"/>
      <c r="AK2" s="19"/>
      <c r="AL2" s="19"/>
      <c r="AM2" s="26"/>
      <c r="AN2" s="27"/>
      <c r="AO2" s="19"/>
      <c r="AP2" s="27"/>
      <c r="AQ2" s="19"/>
      <c r="AR2" s="19"/>
      <c r="AS2" s="26"/>
      <c r="AT2" s="27"/>
      <c r="AU2" s="19"/>
      <c r="AV2" s="27"/>
      <c r="AW2" s="28"/>
      <c r="AX2" s="19"/>
      <c r="AY2" s="29"/>
      <c r="AZ2" s="19"/>
      <c r="BA2" s="19"/>
      <c r="BB2" s="19"/>
      <c r="BC2" s="19"/>
      <c r="BD2" s="19"/>
      <c r="BE2" s="19"/>
      <c r="BF2" s="19"/>
      <c r="BG2" s="19"/>
      <c r="BH2" s="19"/>
      <c r="BI2" s="19"/>
      <c r="BJ2" s="30"/>
      <c r="BK2" s="30"/>
      <c r="BL2" s="30"/>
      <c r="BM2" s="30"/>
    </row>
    <row r="3" spans="1:70" customFormat="1" ht="15" hidden="1" customHeight="1" x14ac:dyDescent="0.35">
      <c r="A3" s="9"/>
      <c r="B3" s="1190"/>
      <c r="C3" s="31" t="s">
        <v>53</v>
      </c>
      <c r="D3" s="1227" t="s">
        <v>54</v>
      </c>
      <c r="E3" s="1223"/>
      <c r="F3" s="1223"/>
      <c r="G3" s="1223"/>
      <c r="H3" s="1223"/>
      <c r="I3" s="1223"/>
      <c r="J3" s="1223"/>
      <c r="K3" s="1223"/>
      <c r="L3" s="1223"/>
      <c r="M3" s="1197"/>
      <c r="N3" s="19"/>
      <c r="O3" s="22"/>
      <c r="P3" s="23"/>
      <c r="Q3" s="22"/>
      <c r="R3" s="23"/>
      <c r="S3" s="22"/>
      <c r="T3" s="23"/>
      <c r="U3" s="22"/>
      <c r="V3" s="693"/>
      <c r="W3" s="22"/>
      <c r="X3" s="23"/>
      <c r="Y3" s="22"/>
      <c r="Z3" s="23"/>
      <c r="AA3" s="23"/>
      <c r="AB3" s="24"/>
      <c r="AC3" s="22"/>
      <c r="AD3" s="24"/>
      <c r="AE3" s="25"/>
      <c r="AF3" s="25"/>
      <c r="AG3" s="23"/>
      <c r="AH3" s="24"/>
      <c r="AI3" s="22"/>
      <c r="AJ3" s="24"/>
      <c r="AK3" s="19"/>
      <c r="AL3" s="19"/>
      <c r="AM3" s="26"/>
      <c r="AN3" s="27"/>
      <c r="AO3" s="19"/>
      <c r="AP3" s="27"/>
      <c r="AQ3" s="19"/>
      <c r="AR3" s="19"/>
      <c r="AS3" s="26"/>
      <c r="AT3" s="27"/>
      <c r="AU3" s="19"/>
      <c r="AV3" s="27"/>
      <c r="AW3" s="28"/>
      <c r="AX3" s="19"/>
      <c r="AY3" s="29"/>
      <c r="AZ3" s="19"/>
      <c r="BA3" s="19"/>
      <c r="BB3" s="19"/>
      <c r="BC3" s="19"/>
      <c r="BD3" s="19"/>
      <c r="BE3" s="19"/>
      <c r="BF3" s="19"/>
      <c r="BG3" s="19"/>
      <c r="BH3" s="19"/>
      <c r="BI3" s="19"/>
      <c r="BJ3" s="30"/>
      <c r="BK3" s="30"/>
      <c r="BL3" s="30"/>
      <c r="BM3" s="30"/>
    </row>
    <row r="4" spans="1:70" customFormat="1" ht="15" hidden="1" customHeight="1" x14ac:dyDescent="0.35">
      <c r="A4" s="9"/>
      <c r="B4" s="1190"/>
      <c r="C4" s="21" t="s">
        <v>55</v>
      </c>
      <c r="D4" s="1228"/>
      <c r="E4" s="1223"/>
      <c r="F4" s="1223"/>
      <c r="G4" s="1223"/>
      <c r="H4" s="1223"/>
      <c r="I4" s="1223"/>
      <c r="J4" s="1223"/>
      <c r="K4" s="1223"/>
      <c r="L4" s="1223"/>
      <c r="M4" s="1197"/>
      <c r="N4" s="19"/>
      <c r="O4" s="22"/>
      <c r="P4" s="23"/>
      <c r="Q4" s="22"/>
      <c r="R4" s="23"/>
      <c r="S4" s="22"/>
      <c r="T4" s="23"/>
      <c r="U4" s="22"/>
      <c r="V4" s="693"/>
      <c r="W4" s="22"/>
      <c r="X4" s="23"/>
      <c r="Y4" s="22"/>
      <c r="Z4" s="23"/>
      <c r="AA4" s="23"/>
      <c r="AB4" s="24"/>
      <c r="AC4" s="22"/>
      <c r="AD4" s="24"/>
      <c r="AE4" s="25"/>
      <c r="AF4" s="25"/>
      <c r="AG4" s="23"/>
      <c r="AH4" s="24"/>
      <c r="AI4" s="22"/>
      <c r="AJ4" s="24"/>
      <c r="AK4" s="19"/>
      <c r="AL4" s="19"/>
      <c r="AM4" s="26"/>
      <c r="AN4" s="27"/>
      <c r="AO4" s="19"/>
      <c r="AP4" s="27"/>
      <c r="AQ4" s="19"/>
      <c r="AR4" s="19"/>
      <c r="AS4" s="26"/>
      <c r="AT4" s="27"/>
      <c r="AU4" s="19"/>
      <c r="AV4" s="27"/>
      <c r="AW4" s="28"/>
      <c r="AX4" s="19"/>
      <c r="AY4" s="19"/>
      <c r="AZ4" s="19"/>
      <c r="BA4" s="19"/>
      <c r="BB4" s="19"/>
      <c r="BC4" s="19"/>
      <c r="BD4" s="19"/>
      <c r="BE4" s="19"/>
      <c r="BF4" s="19"/>
      <c r="BG4" s="19"/>
      <c r="BH4" s="19"/>
      <c r="BI4" s="19"/>
      <c r="BJ4" s="30"/>
      <c r="BK4" s="30"/>
      <c r="BL4" s="30"/>
      <c r="BM4" s="30"/>
    </row>
    <row r="5" spans="1:70" customFormat="1" ht="15" hidden="1" customHeight="1" x14ac:dyDescent="0.35">
      <c r="A5" s="9"/>
      <c r="B5" s="1190"/>
      <c r="C5" s="31" t="s">
        <v>56</v>
      </c>
      <c r="D5" s="1227" t="s">
        <v>57</v>
      </c>
      <c r="E5" s="1223"/>
      <c r="F5" s="1223"/>
      <c r="G5" s="1223"/>
      <c r="H5" s="1223"/>
      <c r="I5" s="1223"/>
      <c r="J5" s="1223"/>
      <c r="K5" s="1223"/>
      <c r="L5" s="1223"/>
      <c r="M5" s="1197"/>
      <c r="N5" s="19"/>
      <c r="O5" s="22"/>
      <c r="P5" s="32"/>
      <c r="Q5" s="22"/>
      <c r="R5" s="32"/>
      <c r="S5" s="22"/>
      <c r="T5" s="32"/>
      <c r="U5" s="22"/>
      <c r="V5" s="694"/>
      <c r="W5" s="33"/>
      <c r="X5" s="32"/>
      <c r="Y5" s="33"/>
      <c r="Z5" s="23"/>
      <c r="AA5" s="32"/>
      <c r="AB5" s="34"/>
      <c r="AC5" s="33"/>
      <c r="AD5" s="34"/>
      <c r="AE5" s="35"/>
      <c r="AF5" s="35"/>
      <c r="AG5" s="32"/>
      <c r="AH5" s="34"/>
      <c r="AI5" s="33"/>
      <c r="AJ5" s="34"/>
      <c r="AK5" s="36"/>
      <c r="AL5" s="36"/>
      <c r="AM5" s="37"/>
      <c r="AN5" s="38"/>
      <c r="AO5" s="36"/>
      <c r="AP5" s="38"/>
      <c r="AQ5" s="36"/>
      <c r="AR5" s="36"/>
      <c r="AS5" s="37"/>
      <c r="AT5" s="38"/>
      <c r="AU5" s="36"/>
      <c r="AV5" s="38"/>
      <c r="AW5" s="39"/>
      <c r="AX5" s="36"/>
      <c r="AY5" s="19"/>
      <c r="AZ5" s="36"/>
      <c r="BA5" s="36"/>
      <c r="BB5" s="36"/>
      <c r="BC5" s="36"/>
      <c r="BD5" s="36"/>
      <c r="BE5" s="36"/>
      <c r="BF5" s="36"/>
      <c r="BG5" s="19"/>
      <c r="BH5" s="19"/>
      <c r="BI5" s="19"/>
      <c r="BJ5" s="30"/>
      <c r="BK5" s="30"/>
      <c r="BL5" s="30"/>
      <c r="BM5" s="30"/>
    </row>
    <row r="6" spans="1:70" customFormat="1" ht="21.75" hidden="1" customHeight="1" x14ac:dyDescent="0.35">
      <c r="A6" s="9"/>
      <c r="B6" s="1191"/>
      <c r="C6" s="21" t="s">
        <v>58</v>
      </c>
      <c r="D6" s="1229" t="s">
        <v>59</v>
      </c>
      <c r="E6" s="1223"/>
      <c r="F6" s="1223"/>
      <c r="G6" s="1223"/>
      <c r="H6" s="1223"/>
      <c r="I6" s="1223"/>
      <c r="J6" s="1223"/>
      <c r="K6" s="1223"/>
      <c r="L6" s="1223"/>
      <c r="M6" s="1197"/>
      <c r="N6" s="19"/>
      <c r="O6" s="22"/>
      <c r="P6" s="32"/>
      <c r="Q6" s="22"/>
      <c r="R6" s="32"/>
      <c r="S6" s="22"/>
      <c r="T6" s="32"/>
      <c r="U6" s="22"/>
      <c r="V6" s="694"/>
      <c r="W6" s="33"/>
      <c r="X6" s="32"/>
      <c r="Y6" s="33">
        <v>0</v>
      </c>
      <c r="Z6" s="23"/>
      <c r="AA6" s="32"/>
      <c r="AB6" s="34"/>
      <c r="AC6" s="33"/>
      <c r="AD6" s="34"/>
      <c r="AE6" s="35"/>
      <c r="AF6" s="35"/>
      <c r="AG6" s="32"/>
      <c r="AH6" s="34"/>
      <c r="AI6" s="33"/>
      <c r="AJ6" s="34"/>
      <c r="AK6" s="36"/>
      <c r="AL6" s="36"/>
      <c r="AM6" s="37"/>
      <c r="AN6" s="38"/>
      <c r="AO6" s="36"/>
      <c r="AP6" s="38"/>
      <c r="AQ6" s="36"/>
      <c r="AR6" s="36"/>
      <c r="AS6" s="37"/>
      <c r="AT6" s="38"/>
      <c r="AU6" s="36"/>
      <c r="AV6" s="38"/>
      <c r="AW6" s="39"/>
      <c r="AX6" s="36"/>
      <c r="AY6" s="19"/>
      <c r="AZ6" s="36"/>
      <c r="BA6" s="36"/>
      <c r="BB6" s="36"/>
      <c r="BC6" s="36"/>
      <c r="BD6" s="36"/>
      <c r="BE6" s="36"/>
      <c r="BF6" s="36"/>
      <c r="BG6" s="19"/>
      <c r="BH6" s="19"/>
      <c r="BI6" s="19"/>
      <c r="BJ6" s="30"/>
      <c r="BK6" s="30"/>
      <c r="BL6" s="30"/>
      <c r="BM6" s="30"/>
    </row>
    <row r="7" spans="1:70" ht="26.25" hidden="1" customHeight="1" x14ac:dyDescent="0.3">
      <c r="A7" s="295"/>
      <c r="B7" s="895"/>
      <c r="C7" s="895"/>
      <c r="D7" s="642"/>
      <c r="E7" s="642"/>
      <c r="F7" s="641"/>
      <c r="G7" s="642"/>
      <c r="H7" s="642"/>
      <c r="I7" s="642"/>
      <c r="J7" s="642"/>
      <c r="K7" s="642"/>
      <c r="L7" s="642"/>
      <c r="M7" s="642"/>
      <c r="N7" s="642"/>
      <c r="O7" s="155"/>
      <c r="P7" s="617"/>
      <c r="Q7" s="155"/>
      <c r="R7" s="617"/>
      <c r="S7" s="155"/>
      <c r="T7" s="617"/>
      <c r="U7" s="155"/>
      <c r="V7" s="695"/>
      <c r="W7" s="618"/>
      <c r="X7" s="617"/>
      <c r="Y7" s="618"/>
      <c r="Z7" s="643"/>
      <c r="AA7" s="617"/>
      <c r="AB7" s="619"/>
      <c r="AC7" s="618"/>
      <c r="AD7" s="619"/>
      <c r="AE7" s="620"/>
      <c r="AF7" s="620"/>
      <c r="AG7" s="617"/>
      <c r="AH7" s="619"/>
      <c r="AI7" s="618"/>
      <c r="AJ7" s="619"/>
      <c r="AK7" s="621"/>
      <c r="AL7" s="621"/>
      <c r="AM7" s="622"/>
      <c r="AN7" s="623"/>
      <c r="AO7" s="621"/>
      <c r="AP7" s="623"/>
      <c r="AQ7" s="621"/>
      <c r="AR7" s="621"/>
      <c r="AS7" s="622"/>
      <c r="AT7" s="623"/>
      <c r="AU7" s="621"/>
      <c r="AV7" s="623"/>
      <c r="AW7" s="624"/>
      <c r="AX7" s="621"/>
      <c r="AY7" s="642"/>
      <c r="AZ7" s="621"/>
      <c r="BA7" s="621"/>
      <c r="BB7" s="621"/>
      <c r="BC7" s="621"/>
      <c r="BD7" s="621"/>
      <c r="BE7" s="621"/>
      <c r="BF7" s="621"/>
      <c r="BG7" s="642"/>
      <c r="BH7" s="642"/>
      <c r="BI7" s="642"/>
      <c r="BJ7" s="642"/>
      <c r="BK7" s="642"/>
      <c r="BL7" s="642"/>
      <c r="BM7" s="642"/>
      <c r="BN7" s="295"/>
      <c r="BO7" s="295"/>
      <c r="BP7" s="295"/>
      <c r="BQ7" s="295"/>
      <c r="BR7" s="295"/>
    </row>
    <row r="8" spans="1:70" s="691" customFormat="1" ht="26.25" customHeight="1" thickBot="1" x14ac:dyDescent="0.35">
      <c r="A8" s="162"/>
      <c r="B8" s="1217" t="s">
        <v>9</v>
      </c>
      <c r="C8" s="1212"/>
      <c r="D8" s="1213"/>
      <c r="E8" s="1218" t="s">
        <v>13</v>
      </c>
      <c r="F8" s="1219"/>
      <c r="G8" s="1220"/>
      <c r="H8" s="1213"/>
      <c r="I8" s="1211" t="s">
        <v>18</v>
      </c>
      <c r="J8" s="1213"/>
      <c r="K8" s="1211" t="s">
        <v>21</v>
      </c>
      <c r="L8" s="1212"/>
      <c r="M8" s="1213"/>
      <c r="N8" s="1203" t="s">
        <v>24</v>
      </c>
      <c r="O8" s="1209"/>
      <c r="P8" s="1221"/>
      <c r="Q8" s="1209"/>
      <c r="R8" s="1221"/>
      <c r="S8" s="1209"/>
      <c r="T8" s="1221"/>
      <c r="U8" s="1212"/>
      <c r="V8" s="1222"/>
      <c r="W8" s="1223"/>
      <c r="X8" s="1223"/>
      <c r="Y8" s="1223"/>
      <c r="Z8" s="1197"/>
      <c r="AA8" s="1216" t="s">
        <v>60</v>
      </c>
      <c r="AB8" s="1212"/>
      <c r="AC8" s="1212"/>
      <c r="AD8" s="1212"/>
      <c r="AE8" s="1212"/>
      <c r="AF8" s="1212"/>
      <c r="AG8" s="1216" t="s">
        <v>61</v>
      </c>
      <c r="AH8" s="1212"/>
      <c r="AI8" s="1212"/>
      <c r="AJ8" s="1212"/>
      <c r="AK8" s="1212"/>
      <c r="AL8" s="1215"/>
      <c r="AM8" s="1205" t="s">
        <v>62</v>
      </c>
      <c r="AN8" s="1206"/>
      <c r="AO8" s="1206"/>
      <c r="AP8" s="1206"/>
      <c r="AQ8" s="1206"/>
      <c r="AR8" s="1207"/>
      <c r="AS8" s="1208" t="s">
        <v>63</v>
      </c>
      <c r="AT8" s="1209"/>
      <c r="AU8" s="1209"/>
      <c r="AV8" s="1209"/>
      <c r="AW8" s="1209"/>
      <c r="AX8" s="1209"/>
      <c r="AY8" s="1210"/>
      <c r="AZ8" s="1211" t="s">
        <v>39</v>
      </c>
      <c r="BA8" s="1212"/>
      <c r="BB8" s="1213"/>
      <c r="BC8" s="1214" t="s">
        <v>43</v>
      </c>
      <c r="BD8" s="1212"/>
      <c r="BE8" s="1212"/>
      <c r="BF8" s="1212"/>
      <c r="BG8" s="1212"/>
      <c r="BH8" s="1215"/>
      <c r="BI8" s="889"/>
      <c r="BJ8" s="30"/>
      <c r="BK8" s="30"/>
      <c r="BL8" s="30"/>
      <c r="BM8" s="162"/>
      <c r="BN8" s="162"/>
      <c r="BO8" s="162"/>
      <c r="BP8" s="162"/>
      <c r="BQ8" s="162"/>
      <c r="BR8" s="162"/>
    </row>
    <row r="9" spans="1:70" customFormat="1" ht="202" hidden="1" thickBot="1" x14ac:dyDescent="0.4">
      <c r="A9" s="9">
        <v>117</v>
      </c>
      <c r="B9" s="908">
        <v>1</v>
      </c>
      <c r="C9" s="525" t="s">
        <v>64</v>
      </c>
      <c r="D9" s="525" t="s">
        <v>65</v>
      </c>
      <c r="E9" s="525" t="s">
        <v>66</v>
      </c>
      <c r="F9" s="41"/>
      <c r="G9" s="525" t="s">
        <v>67</v>
      </c>
      <c r="H9" s="909" t="s">
        <v>68</v>
      </c>
      <c r="I9" s="910" t="s">
        <v>69</v>
      </c>
      <c r="J9" s="910" t="s">
        <v>69</v>
      </c>
      <c r="K9" s="525" t="s">
        <v>70</v>
      </c>
      <c r="L9" s="525" t="s">
        <v>71</v>
      </c>
      <c r="M9" s="525" t="s">
        <v>72</v>
      </c>
      <c r="N9" s="525" t="s">
        <v>27</v>
      </c>
      <c r="O9" s="767"/>
      <c r="P9" s="530"/>
      <c r="Q9" s="767"/>
      <c r="R9" s="530"/>
      <c r="S9" s="767"/>
      <c r="T9" s="530"/>
      <c r="U9" s="530">
        <v>1</v>
      </c>
      <c r="V9" s="767">
        <v>71000000</v>
      </c>
      <c r="W9" s="440"/>
      <c r="X9" s="440"/>
      <c r="Y9" s="440">
        <v>1</v>
      </c>
      <c r="Z9" s="439" t="s">
        <v>73</v>
      </c>
      <c r="AA9" s="767">
        <v>0</v>
      </c>
      <c r="AB9" s="767">
        <v>0</v>
      </c>
      <c r="AC9" s="767">
        <v>0</v>
      </c>
      <c r="AD9" s="770">
        <v>0</v>
      </c>
      <c r="AE9" s="582" t="s">
        <v>74</v>
      </c>
      <c r="AF9" s="767" t="s">
        <v>75</v>
      </c>
      <c r="AG9" s="911">
        <v>0</v>
      </c>
      <c r="AH9" s="911">
        <v>0</v>
      </c>
      <c r="AI9" s="911">
        <v>0</v>
      </c>
      <c r="AJ9" s="912">
        <v>0</v>
      </c>
      <c r="AK9" s="597" t="s">
        <v>74</v>
      </c>
      <c r="AL9" s="898" t="s">
        <v>75</v>
      </c>
      <c r="AM9" s="913"/>
      <c r="AN9" s="913"/>
      <c r="AO9" s="913"/>
      <c r="AP9" s="913"/>
      <c r="AQ9" s="913"/>
      <c r="AR9" s="913"/>
      <c r="AS9" s="914"/>
      <c r="AT9" s="914"/>
      <c r="AU9" s="582"/>
      <c r="AV9" s="582"/>
      <c r="AW9" s="913"/>
      <c r="AX9" s="582"/>
      <c r="AY9" s="525"/>
      <c r="AZ9" s="525" t="s">
        <v>76</v>
      </c>
      <c r="BA9" s="525" t="s">
        <v>77</v>
      </c>
      <c r="BB9" s="525" t="s">
        <v>78</v>
      </c>
      <c r="BC9" s="915" t="s">
        <v>79</v>
      </c>
      <c r="BD9" s="915" t="s">
        <v>80</v>
      </c>
      <c r="BE9" s="525" t="s">
        <v>81</v>
      </c>
      <c r="BF9" s="525" t="s">
        <v>82</v>
      </c>
      <c r="BG9" s="525" t="s">
        <v>83</v>
      </c>
      <c r="BH9" s="525" t="s">
        <v>84</v>
      </c>
      <c r="BI9" s="48"/>
      <c r="BJ9" s="30"/>
      <c r="BK9" s="30"/>
      <c r="BL9" s="30"/>
      <c r="BM9" s="30"/>
    </row>
    <row r="10" spans="1:70" s="691" customFormat="1" ht="54.75" customHeight="1" thickBot="1" x14ac:dyDescent="0.35">
      <c r="A10" s="162"/>
      <c r="B10" s="932" t="s">
        <v>85</v>
      </c>
      <c r="C10" s="933" t="s">
        <v>86</v>
      </c>
      <c r="D10" s="933" t="s">
        <v>87</v>
      </c>
      <c r="E10" s="929" t="s">
        <v>88</v>
      </c>
      <c r="F10" s="890" t="s">
        <v>89</v>
      </c>
      <c r="G10" s="934" t="s">
        <v>90</v>
      </c>
      <c r="H10" s="935" t="s">
        <v>91</v>
      </c>
      <c r="I10" s="936" t="s">
        <v>92</v>
      </c>
      <c r="J10" s="936" t="s">
        <v>93</v>
      </c>
      <c r="K10" s="936" t="s">
        <v>94</v>
      </c>
      <c r="L10" s="936" t="s">
        <v>95</v>
      </c>
      <c r="M10" s="933" t="s">
        <v>96</v>
      </c>
      <c r="N10" s="937" t="s">
        <v>97</v>
      </c>
      <c r="O10" s="1203">
        <v>2020</v>
      </c>
      <c r="P10" s="1204"/>
      <c r="Q10" s="930">
        <v>2021</v>
      </c>
      <c r="R10" s="938"/>
      <c r="S10" s="930">
        <v>2022</v>
      </c>
      <c r="T10" s="938"/>
      <c r="U10" s="930">
        <v>2023</v>
      </c>
      <c r="V10" s="939"/>
      <c r="W10" s="669">
        <v>2024</v>
      </c>
      <c r="X10" s="645"/>
      <c r="Y10" s="644" t="s">
        <v>98</v>
      </c>
      <c r="Z10" s="645"/>
      <c r="AA10" s="940" t="s">
        <v>99</v>
      </c>
      <c r="AB10" s="941" t="s">
        <v>100</v>
      </c>
      <c r="AC10" s="942" t="s">
        <v>101</v>
      </c>
      <c r="AD10" s="943" t="s">
        <v>102</v>
      </c>
      <c r="AE10" s="942" t="s">
        <v>103</v>
      </c>
      <c r="AF10" s="1020" t="s">
        <v>104</v>
      </c>
      <c r="AG10" s="940" t="s">
        <v>99</v>
      </c>
      <c r="AH10" s="943" t="s">
        <v>100</v>
      </c>
      <c r="AI10" s="942" t="s">
        <v>101</v>
      </c>
      <c r="AJ10" s="943" t="s">
        <v>102</v>
      </c>
      <c r="AK10" s="942" t="s">
        <v>103</v>
      </c>
      <c r="AL10" s="1028" t="s">
        <v>104</v>
      </c>
      <c r="AM10" s="1025" t="s">
        <v>99</v>
      </c>
      <c r="AN10" s="944" t="s">
        <v>100</v>
      </c>
      <c r="AO10" s="945" t="s">
        <v>101</v>
      </c>
      <c r="AP10" s="946" t="s">
        <v>102</v>
      </c>
      <c r="AQ10" s="945" t="s">
        <v>103</v>
      </c>
      <c r="AR10" s="931" t="s">
        <v>104</v>
      </c>
      <c r="AS10" s="1048" t="s">
        <v>99</v>
      </c>
      <c r="AT10" s="944" t="s">
        <v>100</v>
      </c>
      <c r="AU10" s="947" t="s">
        <v>101</v>
      </c>
      <c r="AV10" s="944" t="s">
        <v>102</v>
      </c>
      <c r="AW10" s="947" t="s">
        <v>103</v>
      </c>
      <c r="AX10" s="947" t="s">
        <v>104</v>
      </c>
      <c r="AY10" s="1049" t="s">
        <v>105</v>
      </c>
      <c r="AZ10" s="1043" t="s">
        <v>106</v>
      </c>
      <c r="BA10" s="933" t="s">
        <v>107</v>
      </c>
      <c r="BB10" s="933" t="s">
        <v>108</v>
      </c>
      <c r="BC10" s="948" t="s">
        <v>109</v>
      </c>
      <c r="BD10" s="949" t="s">
        <v>110</v>
      </c>
      <c r="BE10" s="950" t="s">
        <v>111</v>
      </c>
      <c r="BF10" s="933" t="s">
        <v>112</v>
      </c>
      <c r="BG10" s="933" t="s">
        <v>113</v>
      </c>
      <c r="BH10" s="929" t="s">
        <v>114</v>
      </c>
      <c r="BI10" s="891" t="s">
        <v>115</v>
      </c>
      <c r="BJ10" s="632" t="s">
        <v>116</v>
      </c>
      <c r="BK10" s="632" t="s">
        <v>117</v>
      </c>
      <c r="BL10" s="30" t="s">
        <v>118</v>
      </c>
      <c r="BM10" s="162" t="s">
        <v>119</v>
      </c>
      <c r="BN10" s="162"/>
      <c r="BO10" s="743" t="s">
        <v>120</v>
      </c>
      <c r="BP10" s="885" t="s">
        <v>121</v>
      </c>
      <c r="BQ10" s="886" t="s">
        <v>122</v>
      </c>
      <c r="BR10" s="886" t="s">
        <v>123</v>
      </c>
    </row>
    <row r="11" spans="1:70" customFormat="1" ht="162" hidden="1" customHeight="1" x14ac:dyDescent="0.35">
      <c r="A11" s="9"/>
      <c r="B11" s="916">
        <v>4</v>
      </c>
      <c r="C11" s="917" t="s">
        <v>124</v>
      </c>
      <c r="D11" s="468" t="s">
        <v>125</v>
      </c>
      <c r="E11" s="468" t="s">
        <v>126</v>
      </c>
      <c r="F11" s="49"/>
      <c r="G11" s="468" t="s">
        <v>127</v>
      </c>
      <c r="H11" s="468" t="s">
        <v>128</v>
      </c>
      <c r="I11" s="918">
        <v>44136</v>
      </c>
      <c r="J11" s="918">
        <v>45442</v>
      </c>
      <c r="K11" s="468" t="s">
        <v>129</v>
      </c>
      <c r="L11" s="468" t="s">
        <v>130</v>
      </c>
      <c r="M11" s="468" t="s">
        <v>131</v>
      </c>
      <c r="N11" s="468" t="s">
        <v>27</v>
      </c>
      <c r="O11" s="546">
        <v>1</v>
      </c>
      <c r="P11" s="777">
        <v>81907836</v>
      </c>
      <c r="Q11" s="546">
        <v>1</v>
      </c>
      <c r="R11" s="777">
        <v>84872899.663200006</v>
      </c>
      <c r="S11" s="546">
        <v>1</v>
      </c>
      <c r="T11" s="777">
        <v>87486984.972826555</v>
      </c>
      <c r="U11" s="546">
        <v>1</v>
      </c>
      <c r="V11" s="777">
        <v>90312814.5874549</v>
      </c>
      <c r="W11" s="51">
        <v>1</v>
      </c>
      <c r="X11" s="52">
        <v>93446669.253635436</v>
      </c>
      <c r="Y11" s="51">
        <v>1</v>
      </c>
      <c r="Z11" s="53">
        <f t="shared" ref="Z11:Z35" si="0">P11+R11+T11+V11+X11</f>
        <v>438027204.47711694</v>
      </c>
      <c r="AA11" s="919"/>
      <c r="AB11" s="920"/>
      <c r="AC11" s="546"/>
      <c r="AD11" s="546"/>
      <c r="AE11" s="921"/>
      <c r="AF11" s="495"/>
      <c r="AG11" s="919"/>
      <c r="AH11" s="920"/>
      <c r="AI11" s="546"/>
      <c r="AJ11" s="546"/>
      <c r="AK11" s="922"/>
      <c r="AL11" s="923"/>
      <c r="AM11" s="924"/>
      <c r="AN11" s="448"/>
      <c r="AO11" s="450"/>
      <c r="AP11" s="450"/>
      <c r="AQ11" s="449"/>
      <c r="AR11" s="449"/>
      <c r="AS11" s="925"/>
      <c r="AT11" s="563"/>
      <c r="AU11" s="563"/>
      <c r="AV11" s="563"/>
      <c r="AW11" s="468"/>
      <c r="AX11" s="468"/>
      <c r="AY11" s="468"/>
      <c r="AZ11" s="468" t="s">
        <v>132</v>
      </c>
      <c r="BA11" s="468" t="s">
        <v>133</v>
      </c>
      <c r="BB11" s="468" t="s">
        <v>134</v>
      </c>
      <c r="BC11" s="926" t="s">
        <v>135</v>
      </c>
      <c r="BD11" s="926" t="s">
        <v>136</v>
      </c>
      <c r="BE11" s="468" t="s">
        <v>137</v>
      </c>
      <c r="BF11" s="449" t="s">
        <v>138</v>
      </c>
      <c r="BG11" s="468">
        <v>3241000</v>
      </c>
      <c r="BH11" s="468" t="s">
        <v>139</v>
      </c>
      <c r="BI11" s="40" t="s">
        <v>140</v>
      </c>
      <c r="BJ11" s="30"/>
      <c r="BK11" s="30"/>
      <c r="BL11" s="30"/>
      <c r="BM11" s="30"/>
    </row>
    <row r="12" spans="1:70" customFormat="1" ht="175.5" hidden="1" customHeight="1" x14ac:dyDescent="0.35">
      <c r="A12" s="9">
        <v>2</v>
      </c>
      <c r="B12" s="48">
        <v>4</v>
      </c>
      <c r="C12" s="444" t="s">
        <v>124</v>
      </c>
      <c r="D12" s="40" t="s">
        <v>141</v>
      </c>
      <c r="E12" s="40" t="s">
        <v>142</v>
      </c>
      <c r="F12" s="49"/>
      <c r="G12" s="40" t="s">
        <v>127</v>
      </c>
      <c r="H12" s="40" t="s">
        <v>128</v>
      </c>
      <c r="I12" s="50">
        <v>44197</v>
      </c>
      <c r="J12" s="50">
        <v>45442</v>
      </c>
      <c r="K12" s="40" t="s">
        <v>143</v>
      </c>
      <c r="L12" s="40" t="s">
        <v>144</v>
      </c>
      <c r="M12" s="40" t="s">
        <v>131</v>
      </c>
      <c r="N12" s="40" t="s">
        <v>27</v>
      </c>
      <c r="O12" s="60">
        <v>0</v>
      </c>
      <c r="P12" s="52">
        <v>33000000</v>
      </c>
      <c r="Q12" s="60">
        <v>1</v>
      </c>
      <c r="R12" s="52">
        <v>136000000</v>
      </c>
      <c r="S12" s="60">
        <v>2</v>
      </c>
      <c r="T12" s="52">
        <v>214240000</v>
      </c>
      <c r="U12" s="60">
        <v>3</v>
      </c>
      <c r="V12" s="52">
        <v>298521600</v>
      </c>
      <c r="W12" s="60">
        <v>3</v>
      </c>
      <c r="X12" s="52">
        <v>236221440</v>
      </c>
      <c r="Y12" s="60">
        <v>3</v>
      </c>
      <c r="Z12" s="53">
        <f t="shared" si="0"/>
        <v>917983040</v>
      </c>
      <c r="AA12" s="54"/>
      <c r="AB12" s="55"/>
      <c r="AC12" s="60"/>
      <c r="AD12" s="51"/>
      <c r="AE12" s="43"/>
      <c r="AF12" s="43"/>
      <c r="AG12" s="54"/>
      <c r="AH12" s="55"/>
      <c r="AI12" s="60"/>
      <c r="AJ12" s="51"/>
      <c r="AK12" s="57"/>
      <c r="AL12" s="57"/>
      <c r="AM12" s="447"/>
      <c r="AN12" s="448"/>
      <c r="AO12" s="449"/>
      <c r="AP12" s="450"/>
      <c r="AQ12" s="449"/>
      <c r="AR12" s="449"/>
      <c r="AS12" s="58"/>
      <c r="AT12" s="59"/>
      <c r="AU12" s="61"/>
      <c r="AV12" s="59"/>
      <c r="AW12" s="40"/>
      <c r="AX12" s="40"/>
      <c r="AY12" s="40"/>
      <c r="AZ12" s="40" t="s">
        <v>145</v>
      </c>
      <c r="BA12" s="40" t="s">
        <v>146</v>
      </c>
      <c r="BB12" s="40" t="s">
        <v>147</v>
      </c>
      <c r="BC12" s="47" t="s">
        <v>135</v>
      </c>
      <c r="BD12" s="47" t="s">
        <v>136</v>
      </c>
      <c r="BE12" s="40" t="s">
        <v>137</v>
      </c>
      <c r="BF12" s="446" t="s">
        <v>138</v>
      </c>
      <c r="BG12" s="40">
        <v>3241000</v>
      </c>
      <c r="BH12" s="40" t="s">
        <v>139</v>
      </c>
      <c r="BI12" s="40" t="s">
        <v>140</v>
      </c>
      <c r="BJ12" s="30"/>
      <c r="BK12" s="30"/>
      <c r="BL12" s="30"/>
      <c r="BM12" s="30"/>
    </row>
    <row r="13" spans="1:70" customFormat="1" ht="239.25" hidden="1" customHeight="1" x14ac:dyDescent="0.35">
      <c r="A13" s="9">
        <v>3</v>
      </c>
      <c r="B13" s="48">
        <v>4</v>
      </c>
      <c r="C13" s="444" t="s">
        <v>124</v>
      </c>
      <c r="D13" s="40" t="s">
        <v>125</v>
      </c>
      <c r="E13" s="40" t="s">
        <v>148</v>
      </c>
      <c r="F13" s="49"/>
      <c r="G13" s="40" t="s">
        <v>127</v>
      </c>
      <c r="H13" s="40" t="s">
        <v>128</v>
      </c>
      <c r="I13" s="50">
        <v>44197</v>
      </c>
      <c r="J13" s="62">
        <v>44531</v>
      </c>
      <c r="K13" s="40" t="s">
        <v>149</v>
      </c>
      <c r="L13" s="40" t="s">
        <v>150</v>
      </c>
      <c r="M13" s="40" t="s">
        <v>131</v>
      </c>
      <c r="N13" s="40" t="s">
        <v>27</v>
      </c>
      <c r="O13" s="60">
        <v>0</v>
      </c>
      <c r="P13" s="52">
        <v>0</v>
      </c>
      <c r="Q13" s="60">
        <v>1</v>
      </c>
      <c r="R13" s="52">
        <v>32091837</v>
      </c>
      <c r="S13" s="60"/>
      <c r="T13" s="52"/>
      <c r="U13" s="60">
        <v>0</v>
      </c>
      <c r="V13" s="52">
        <v>0</v>
      </c>
      <c r="W13" s="60">
        <v>0</v>
      </c>
      <c r="X13" s="52">
        <v>0</v>
      </c>
      <c r="Y13" s="60">
        <v>1</v>
      </c>
      <c r="Z13" s="53">
        <f t="shared" si="0"/>
        <v>32091837</v>
      </c>
      <c r="AA13" s="54"/>
      <c r="AB13" s="55"/>
      <c r="AC13" s="63"/>
      <c r="AD13" s="51"/>
      <c r="AE13" s="56"/>
      <c r="AF13" s="43"/>
      <c r="AG13" s="64"/>
      <c r="AH13" s="55"/>
      <c r="AI13" s="43"/>
      <c r="AJ13" s="51"/>
      <c r="AK13" s="65"/>
      <c r="AL13" s="66"/>
      <c r="AM13" s="447"/>
      <c r="AN13" s="448"/>
      <c r="AO13" s="449"/>
      <c r="AP13" s="450"/>
      <c r="AQ13" s="449"/>
      <c r="AR13" s="449"/>
      <c r="AS13" s="58"/>
      <c r="AT13" s="59"/>
      <c r="AU13" s="67"/>
      <c r="AV13" s="59"/>
      <c r="AW13" s="40"/>
      <c r="AX13" s="40"/>
      <c r="AY13" s="40"/>
      <c r="AZ13" s="40" t="s">
        <v>132</v>
      </c>
      <c r="BA13" s="40" t="s">
        <v>151</v>
      </c>
      <c r="BB13" s="40" t="s">
        <v>134</v>
      </c>
      <c r="BC13" s="47" t="s">
        <v>135</v>
      </c>
      <c r="BD13" s="47" t="s">
        <v>136</v>
      </c>
      <c r="BE13" s="40" t="s">
        <v>137</v>
      </c>
      <c r="BF13" s="446" t="s">
        <v>138</v>
      </c>
      <c r="BG13" s="40">
        <v>3241000</v>
      </c>
      <c r="BH13" s="40" t="s">
        <v>139</v>
      </c>
      <c r="BI13" s="40"/>
      <c r="BJ13" s="30"/>
      <c r="BK13" s="30"/>
      <c r="BL13" s="30"/>
      <c r="BM13" s="30"/>
    </row>
    <row r="14" spans="1:70" customFormat="1" ht="46.5" hidden="1" customHeight="1" x14ac:dyDescent="0.35">
      <c r="A14" s="9">
        <v>4</v>
      </c>
      <c r="B14" s="48">
        <v>4</v>
      </c>
      <c r="C14" s="444" t="s">
        <v>124</v>
      </c>
      <c r="D14" s="40" t="s">
        <v>125</v>
      </c>
      <c r="E14" s="40" t="s">
        <v>152</v>
      </c>
      <c r="F14" s="49"/>
      <c r="G14" s="40" t="s">
        <v>153</v>
      </c>
      <c r="H14" s="40" t="s">
        <v>128</v>
      </c>
      <c r="I14" s="50">
        <v>44197</v>
      </c>
      <c r="J14" s="62">
        <v>44560</v>
      </c>
      <c r="K14" s="40" t="s">
        <v>154</v>
      </c>
      <c r="L14" s="40" t="s">
        <v>155</v>
      </c>
      <c r="M14" s="40" t="s">
        <v>131</v>
      </c>
      <c r="N14" s="40" t="s">
        <v>27</v>
      </c>
      <c r="O14" s="60">
        <v>0</v>
      </c>
      <c r="P14" s="52">
        <v>0</v>
      </c>
      <c r="Q14" s="60">
        <v>1</v>
      </c>
      <c r="R14" s="52">
        <v>45561156</v>
      </c>
      <c r="S14" s="60"/>
      <c r="T14" s="52"/>
      <c r="U14" s="60">
        <v>0</v>
      </c>
      <c r="V14" s="52">
        <v>0</v>
      </c>
      <c r="W14" s="60">
        <v>0</v>
      </c>
      <c r="X14" s="52">
        <v>0</v>
      </c>
      <c r="Y14" s="60">
        <v>1</v>
      </c>
      <c r="Z14" s="53">
        <f t="shared" si="0"/>
        <v>45561156</v>
      </c>
      <c r="AA14" s="54"/>
      <c r="AB14" s="55"/>
      <c r="AC14" s="60"/>
      <c r="AD14" s="51"/>
      <c r="AE14" s="43"/>
      <c r="AF14" s="43"/>
      <c r="AG14" s="64"/>
      <c r="AH14" s="55"/>
      <c r="AI14" s="43"/>
      <c r="AJ14" s="51"/>
      <c r="AK14" s="65"/>
      <c r="AL14" s="66"/>
      <c r="AM14" s="447"/>
      <c r="AN14" s="448"/>
      <c r="AO14" s="449"/>
      <c r="AP14" s="450"/>
      <c r="AQ14" s="449"/>
      <c r="AR14" s="449"/>
      <c r="AS14" s="58"/>
      <c r="AT14" s="59"/>
      <c r="AU14" s="61"/>
      <c r="AV14" s="59"/>
      <c r="AW14" s="40"/>
      <c r="AX14" s="40"/>
      <c r="AY14" s="40"/>
      <c r="AZ14" s="40" t="s">
        <v>156</v>
      </c>
      <c r="BA14" s="40" t="s">
        <v>157</v>
      </c>
      <c r="BB14" s="40" t="s">
        <v>158</v>
      </c>
      <c r="BC14" s="47" t="s">
        <v>135</v>
      </c>
      <c r="BD14" s="47" t="s">
        <v>136</v>
      </c>
      <c r="BE14" s="40" t="s">
        <v>159</v>
      </c>
      <c r="BF14" s="446" t="s">
        <v>160</v>
      </c>
      <c r="BG14" s="40">
        <v>3241000</v>
      </c>
      <c r="BH14" s="40" t="s">
        <v>161</v>
      </c>
      <c r="BI14" s="40"/>
      <c r="BJ14" s="30"/>
      <c r="BK14" s="30"/>
      <c r="BL14" s="30"/>
      <c r="BM14" s="30"/>
    </row>
    <row r="15" spans="1:70" customFormat="1" ht="124.5" hidden="1" thickBot="1" x14ac:dyDescent="0.4">
      <c r="A15" s="9">
        <v>5</v>
      </c>
      <c r="B15" s="48">
        <v>7</v>
      </c>
      <c r="C15" s="444" t="s">
        <v>64</v>
      </c>
      <c r="D15" s="40" t="s">
        <v>162</v>
      </c>
      <c r="E15" s="40" t="s">
        <v>163</v>
      </c>
      <c r="F15" s="49"/>
      <c r="G15" s="40" t="s">
        <v>164</v>
      </c>
      <c r="H15" s="40" t="s">
        <v>128</v>
      </c>
      <c r="I15" s="50">
        <v>44197</v>
      </c>
      <c r="J15" s="50">
        <v>45442</v>
      </c>
      <c r="K15" s="40" t="s">
        <v>165</v>
      </c>
      <c r="L15" s="40" t="s">
        <v>166</v>
      </c>
      <c r="M15" s="40" t="s">
        <v>131</v>
      </c>
      <c r="N15" s="40" t="s">
        <v>27</v>
      </c>
      <c r="O15" s="51">
        <v>0</v>
      </c>
      <c r="P15" s="52">
        <v>0</v>
      </c>
      <c r="Q15" s="51">
        <v>1</v>
      </c>
      <c r="R15" s="52">
        <v>1996626223.6800001</v>
      </c>
      <c r="S15" s="51">
        <v>1</v>
      </c>
      <c r="T15" s="52">
        <v>2076491272.6271999</v>
      </c>
      <c r="U15" s="51">
        <v>1</v>
      </c>
      <c r="V15" s="52">
        <v>2159550923.5322876</v>
      </c>
      <c r="W15" s="51">
        <v>1</v>
      </c>
      <c r="X15" s="52">
        <v>2245932960.4735794</v>
      </c>
      <c r="Y15" s="51">
        <v>1</v>
      </c>
      <c r="Z15" s="53">
        <f t="shared" si="0"/>
        <v>8478601380.3130665</v>
      </c>
      <c r="AA15" s="54"/>
      <c r="AB15" s="55"/>
      <c r="AC15" s="51"/>
      <c r="AD15" s="51"/>
      <c r="AE15" s="43"/>
      <c r="AF15" s="43"/>
      <c r="AG15" s="64"/>
      <c r="AH15" s="55"/>
      <c r="AI15" s="55"/>
      <c r="AJ15" s="51"/>
      <c r="AK15" s="65"/>
      <c r="AL15" s="66"/>
      <c r="AM15" s="447"/>
      <c r="AN15" s="448"/>
      <c r="AO15" s="450"/>
      <c r="AP15" s="450"/>
      <c r="AQ15" s="449"/>
      <c r="AR15" s="449"/>
      <c r="AS15" s="58"/>
      <c r="AT15" s="59"/>
      <c r="AU15" s="59"/>
      <c r="AV15" s="59"/>
      <c r="AW15" s="40"/>
      <c r="AX15" s="40"/>
      <c r="AY15" s="40"/>
      <c r="AZ15" s="40" t="s">
        <v>156</v>
      </c>
      <c r="BA15" s="40" t="s">
        <v>167</v>
      </c>
      <c r="BB15" s="40" t="s">
        <v>158</v>
      </c>
      <c r="BC15" s="47" t="s">
        <v>135</v>
      </c>
      <c r="BD15" s="47" t="s">
        <v>136</v>
      </c>
      <c r="BE15" s="40" t="s">
        <v>159</v>
      </c>
      <c r="BF15" s="446" t="s">
        <v>160</v>
      </c>
      <c r="BG15" s="40">
        <v>3241000</v>
      </c>
      <c r="BH15" s="40" t="s">
        <v>161</v>
      </c>
      <c r="BI15" s="40"/>
      <c r="BJ15" s="30"/>
      <c r="BK15" s="30"/>
      <c r="BL15" s="30"/>
      <c r="BM15" s="30"/>
    </row>
    <row r="16" spans="1:70" customFormat="1" ht="46.5" hidden="1" customHeight="1" x14ac:dyDescent="0.35">
      <c r="A16" s="9">
        <v>6</v>
      </c>
      <c r="B16" s="48">
        <v>7</v>
      </c>
      <c r="C16" s="444" t="s">
        <v>64</v>
      </c>
      <c r="D16" s="40" t="s">
        <v>162</v>
      </c>
      <c r="E16" s="40" t="s">
        <v>168</v>
      </c>
      <c r="F16" s="49"/>
      <c r="G16" s="40" t="s">
        <v>127</v>
      </c>
      <c r="H16" s="40" t="s">
        <v>128</v>
      </c>
      <c r="I16" s="50">
        <v>44197</v>
      </c>
      <c r="J16" s="50">
        <v>45442</v>
      </c>
      <c r="K16" s="40" t="s">
        <v>169</v>
      </c>
      <c r="L16" s="40" t="s">
        <v>170</v>
      </c>
      <c r="M16" s="40" t="s">
        <v>131</v>
      </c>
      <c r="N16" s="40" t="s">
        <v>27</v>
      </c>
      <c r="O16" s="60">
        <v>0</v>
      </c>
      <c r="P16" s="52">
        <v>0</v>
      </c>
      <c r="Q16" s="51">
        <v>0.25</v>
      </c>
      <c r="R16" s="52">
        <v>13200000</v>
      </c>
      <c r="S16" s="51">
        <v>0.5</v>
      </c>
      <c r="T16" s="52">
        <v>25168000</v>
      </c>
      <c r="U16" s="51">
        <v>0.75</v>
      </c>
      <c r="V16" s="52">
        <v>30000000</v>
      </c>
      <c r="W16" s="51">
        <v>1</v>
      </c>
      <c r="X16" s="52">
        <v>13200000</v>
      </c>
      <c r="Y16" s="51">
        <v>1</v>
      </c>
      <c r="Z16" s="53">
        <f t="shared" si="0"/>
        <v>81568000</v>
      </c>
      <c r="AA16" s="54"/>
      <c r="AB16" s="55"/>
      <c r="AC16" s="51"/>
      <c r="AD16" s="51"/>
      <c r="AE16" s="43"/>
      <c r="AF16" s="43"/>
      <c r="AG16" s="64"/>
      <c r="AH16" s="55"/>
      <c r="AI16" s="51"/>
      <c r="AJ16" s="51"/>
      <c r="AK16" s="65"/>
      <c r="AL16" s="66"/>
      <c r="AM16" s="447"/>
      <c r="AN16" s="448"/>
      <c r="AO16" s="450"/>
      <c r="AP16" s="450"/>
      <c r="AQ16" s="449"/>
      <c r="AR16" s="449"/>
      <c r="AS16" s="58"/>
      <c r="AT16" s="59"/>
      <c r="AU16" s="59"/>
      <c r="AV16" s="59"/>
      <c r="AW16" s="40"/>
      <c r="AX16" s="40"/>
      <c r="AY16" s="40"/>
      <c r="AZ16" s="40" t="s">
        <v>156</v>
      </c>
      <c r="BA16" s="40" t="s">
        <v>171</v>
      </c>
      <c r="BB16" s="40" t="s">
        <v>158</v>
      </c>
      <c r="BC16" s="47" t="s">
        <v>135</v>
      </c>
      <c r="BD16" s="47" t="s">
        <v>136</v>
      </c>
      <c r="BE16" s="40" t="s">
        <v>159</v>
      </c>
      <c r="BF16" s="446" t="s">
        <v>160</v>
      </c>
      <c r="BG16" s="40">
        <v>3241000</v>
      </c>
      <c r="BH16" s="40" t="s">
        <v>161</v>
      </c>
      <c r="BI16" s="40"/>
      <c r="BJ16" s="30"/>
      <c r="BK16" s="30"/>
      <c r="BL16" s="30"/>
      <c r="BM16" s="30"/>
    </row>
    <row r="17" spans="1:65" customFormat="1" ht="46.5" hidden="1" customHeight="1" x14ac:dyDescent="0.35">
      <c r="A17" s="9">
        <v>7</v>
      </c>
      <c r="B17" s="48">
        <v>4</v>
      </c>
      <c r="C17" s="444" t="s">
        <v>124</v>
      </c>
      <c r="D17" s="40" t="s">
        <v>141</v>
      </c>
      <c r="E17" s="40" t="s">
        <v>172</v>
      </c>
      <c r="F17" s="49"/>
      <c r="G17" s="40" t="s">
        <v>127</v>
      </c>
      <c r="H17" s="40" t="s">
        <v>128</v>
      </c>
      <c r="I17" s="50">
        <v>44197</v>
      </c>
      <c r="J17" s="50">
        <v>45442</v>
      </c>
      <c r="K17" s="40" t="s">
        <v>173</v>
      </c>
      <c r="L17" s="40" t="s">
        <v>174</v>
      </c>
      <c r="M17" s="40" t="s">
        <v>131</v>
      </c>
      <c r="N17" s="40" t="s">
        <v>27</v>
      </c>
      <c r="O17" s="60">
        <v>0</v>
      </c>
      <c r="P17" s="52">
        <v>0</v>
      </c>
      <c r="Q17" s="60">
        <v>2</v>
      </c>
      <c r="R17" s="52">
        <v>7870086</v>
      </c>
      <c r="S17" s="60">
        <v>2</v>
      </c>
      <c r="T17" s="52">
        <v>8106188</v>
      </c>
      <c r="U17" s="60">
        <v>2</v>
      </c>
      <c r="V17" s="52">
        <v>8349374</v>
      </c>
      <c r="W17" s="60">
        <v>1</v>
      </c>
      <c r="X17" s="52">
        <v>5233329</v>
      </c>
      <c r="Y17" s="60">
        <v>7</v>
      </c>
      <c r="Z17" s="53">
        <f t="shared" si="0"/>
        <v>29558977</v>
      </c>
      <c r="AA17" s="54"/>
      <c r="AB17" s="55"/>
      <c r="AC17" s="60"/>
      <c r="AD17" s="51"/>
      <c r="AE17" s="43"/>
      <c r="AF17" s="43"/>
      <c r="AG17" s="64"/>
      <c r="AH17" s="55"/>
      <c r="AI17" s="43"/>
      <c r="AJ17" s="51"/>
      <c r="AK17" s="65"/>
      <c r="AL17" s="66"/>
      <c r="AM17" s="447"/>
      <c r="AN17" s="448"/>
      <c r="AO17" s="449"/>
      <c r="AP17" s="450"/>
      <c r="AQ17" s="449"/>
      <c r="AR17" s="449"/>
      <c r="AS17" s="58"/>
      <c r="AT17" s="59"/>
      <c r="AU17" s="61"/>
      <c r="AV17" s="59"/>
      <c r="AW17" s="40"/>
      <c r="AX17" s="40"/>
      <c r="AY17" s="40"/>
      <c r="AZ17" s="40" t="s">
        <v>156</v>
      </c>
      <c r="BA17" s="40" t="s">
        <v>171</v>
      </c>
      <c r="BB17" s="40" t="s">
        <v>158</v>
      </c>
      <c r="BC17" s="47" t="s">
        <v>135</v>
      </c>
      <c r="BD17" s="47" t="s">
        <v>136</v>
      </c>
      <c r="BE17" s="40" t="s">
        <v>159</v>
      </c>
      <c r="BF17" s="446" t="s">
        <v>160</v>
      </c>
      <c r="BG17" s="40">
        <v>3241000</v>
      </c>
      <c r="BH17" s="40" t="s">
        <v>161</v>
      </c>
      <c r="BI17" s="40"/>
      <c r="BJ17" s="30"/>
      <c r="BK17" s="30"/>
      <c r="BL17" s="30"/>
      <c r="BM17" s="30"/>
    </row>
    <row r="18" spans="1:65" customFormat="1" ht="264" hidden="1" thickBot="1" x14ac:dyDescent="0.4">
      <c r="A18" s="9">
        <v>8</v>
      </c>
      <c r="B18" s="48">
        <v>4</v>
      </c>
      <c r="C18" s="444" t="s">
        <v>124</v>
      </c>
      <c r="D18" s="40" t="s">
        <v>125</v>
      </c>
      <c r="E18" s="40" t="s">
        <v>175</v>
      </c>
      <c r="F18" s="49"/>
      <c r="G18" s="40" t="s">
        <v>127</v>
      </c>
      <c r="H18" s="40" t="s">
        <v>128</v>
      </c>
      <c r="I18" s="50">
        <v>44197</v>
      </c>
      <c r="J18" s="50">
        <v>45442</v>
      </c>
      <c r="K18" s="40" t="s">
        <v>176</v>
      </c>
      <c r="L18" s="40" t="s">
        <v>177</v>
      </c>
      <c r="M18" s="40" t="s">
        <v>178</v>
      </c>
      <c r="N18" s="40" t="s">
        <v>27</v>
      </c>
      <c r="O18" s="51">
        <v>0</v>
      </c>
      <c r="P18" s="52">
        <v>0</v>
      </c>
      <c r="Q18" s="51">
        <v>1</v>
      </c>
      <c r="R18" s="52">
        <v>391186224</v>
      </c>
      <c r="S18" s="51">
        <v>1</v>
      </c>
      <c r="T18" s="52">
        <v>406833702</v>
      </c>
      <c r="U18" s="51">
        <v>1</v>
      </c>
      <c r="V18" s="52">
        <v>423106992</v>
      </c>
      <c r="W18" s="51">
        <v>1</v>
      </c>
      <c r="X18" s="52">
        <v>440031262</v>
      </c>
      <c r="Y18" s="51">
        <v>1</v>
      </c>
      <c r="Z18" s="53">
        <f t="shared" si="0"/>
        <v>1661158180</v>
      </c>
      <c r="AA18" s="54"/>
      <c r="AB18" s="55"/>
      <c r="AC18" s="51"/>
      <c r="AD18" s="51"/>
      <c r="AE18" s="43"/>
      <c r="AF18" s="43"/>
      <c r="AG18" s="64"/>
      <c r="AH18" s="55"/>
      <c r="AI18" s="51"/>
      <c r="AJ18" s="51"/>
      <c r="AK18" s="65"/>
      <c r="AL18" s="66"/>
      <c r="AM18" s="447"/>
      <c r="AN18" s="448"/>
      <c r="AO18" s="450"/>
      <c r="AP18" s="450"/>
      <c r="AQ18" s="449"/>
      <c r="AR18" s="449"/>
      <c r="AS18" s="58"/>
      <c r="AT18" s="59"/>
      <c r="AU18" s="59"/>
      <c r="AV18" s="59"/>
      <c r="AW18" s="40"/>
      <c r="AX18" s="40"/>
      <c r="AY18" s="40"/>
      <c r="AZ18" s="40" t="s">
        <v>179</v>
      </c>
      <c r="BA18" s="40" t="s">
        <v>180</v>
      </c>
      <c r="BB18" s="40" t="s">
        <v>181</v>
      </c>
      <c r="BC18" s="47" t="s">
        <v>135</v>
      </c>
      <c r="BD18" s="47" t="s">
        <v>136</v>
      </c>
      <c r="BE18" s="40" t="s">
        <v>182</v>
      </c>
      <c r="BF18" s="446" t="s">
        <v>183</v>
      </c>
      <c r="BG18" s="40">
        <v>3241000</v>
      </c>
      <c r="BH18" s="40" t="s">
        <v>184</v>
      </c>
      <c r="BI18" s="40"/>
      <c r="BJ18" s="30"/>
      <c r="BK18" s="30"/>
      <c r="BL18" s="30"/>
      <c r="BM18" s="30"/>
    </row>
    <row r="19" spans="1:65" customFormat="1" ht="46.5" hidden="1" customHeight="1" x14ac:dyDescent="0.35">
      <c r="A19" s="9">
        <v>9</v>
      </c>
      <c r="B19" s="48">
        <v>4</v>
      </c>
      <c r="C19" s="444" t="s">
        <v>124</v>
      </c>
      <c r="D19" s="40" t="s">
        <v>125</v>
      </c>
      <c r="E19" s="40" t="s">
        <v>185</v>
      </c>
      <c r="F19" s="49"/>
      <c r="G19" s="40" t="s">
        <v>127</v>
      </c>
      <c r="H19" s="40" t="s">
        <v>128</v>
      </c>
      <c r="I19" s="50">
        <v>44197</v>
      </c>
      <c r="J19" s="50">
        <v>45442</v>
      </c>
      <c r="K19" s="40" t="s">
        <v>186</v>
      </c>
      <c r="L19" s="40" t="s">
        <v>187</v>
      </c>
      <c r="M19" s="40" t="s">
        <v>188</v>
      </c>
      <c r="N19" s="40" t="s">
        <v>27</v>
      </c>
      <c r="O19" s="51">
        <v>0</v>
      </c>
      <c r="P19" s="52">
        <v>0</v>
      </c>
      <c r="Q19" s="51">
        <v>1</v>
      </c>
      <c r="R19" s="52">
        <v>53726210</v>
      </c>
      <c r="S19" s="51">
        <v>1</v>
      </c>
      <c r="T19" s="52">
        <v>62518694</v>
      </c>
      <c r="U19" s="51">
        <v>1</v>
      </c>
      <c r="V19" s="52">
        <v>71469402</v>
      </c>
      <c r="W19" s="51">
        <v>1</v>
      </c>
      <c r="X19" s="52">
        <v>40474398</v>
      </c>
      <c r="Y19" s="51">
        <v>1</v>
      </c>
      <c r="Z19" s="53">
        <f t="shared" si="0"/>
        <v>228188704</v>
      </c>
      <c r="AA19" s="54"/>
      <c r="AB19" s="55"/>
      <c r="AC19" s="51"/>
      <c r="AD19" s="51"/>
      <c r="AE19" s="43"/>
      <c r="AF19" s="43"/>
      <c r="AG19" s="64"/>
      <c r="AH19" s="55"/>
      <c r="AI19" s="51"/>
      <c r="AJ19" s="51"/>
      <c r="AK19" s="65"/>
      <c r="AL19" s="66"/>
      <c r="AM19" s="447"/>
      <c r="AN19" s="448"/>
      <c r="AO19" s="450"/>
      <c r="AP19" s="450"/>
      <c r="AQ19" s="449"/>
      <c r="AR19" s="449"/>
      <c r="AS19" s="58"/>
      <c r="AT19" s="59"/>
      <c r="AU19" s="59"/>
      <c r="AV19" s="59"/>
      <c r="AW19" s="40"/>
      <c r="AX19" s="40"/>
      <c r="AY19" s="40"/>
      <c r="AZ19" s="40" t="s">
        <v>179</v>
      </c>
      <c r="BA19" s="40" t="s">
        <v>180</v>
      </c>
      <c r="BB19" s="40" t="s">
        <v>181</v>
      </c>
      <c r="BC19" s="47" t="s">
        <v>135</v>
      </c>
      <c r="BD19" s="47" t="s">
        <v>136</v>
      </c>
      <c r="BE19" s="40" t="s">
        <v>182</v>
      </c>
      <c r="BF19" s="446" t="s">
        <v>183</v>
      </c>
      <c r="BG19" s="40">
        <v>3241000</v>
      </c>
      <c r="BH19" s="40" t="s">
        <v>184</v>
      </c>
      <c r="BI19" s="40"/>
      <c r="BJ19" s="30"/>
      <c r="BK19" s="30"/>
      <c r="BL19" s="30"/>
      <c r="BM19" s="30"/>
    </row>
    <row r="20" spans="1:65" customFormat="1" ht="46.5" hidden="1" customHeight="1" x14ac:dyDescent="0.35">
      <c r="A20" s="9">
        <v>10</v>
      </c>
      <c r="B20" s="48">
        <v>4</v>
      </c>
      <c r="C20" s="444" t="s">
        <v>124</v>
      </c>
      <c r="D20" s="40" t="s">
        <v>125</v>
      </c>
      <c r="E20" s="40" t="s">
        <v>189</v>
      </c>
      <c r="F20" s="49"/>
      <c r="G20" s="40" t="s">
        <v>127</v>
      </c>
      <c r="H20" s="40" t="s">
        <v>128</v>
      </c>
      <c r="I20" s="50">
        <v>44197</v>
      </c>
      <c r="J20" s="50">
        <v>45442</v>
      </c>
      <c r="K20" s="40" t="s">
        <v>190</v>
      </c>
      <c r="L20" s="40" t="s">
        <v>191</v>
      </c>
      <c r="M20" s="40" t="s">
        <v>192</v>
      </c>
      <c r="N20" s="40" t="s">
        <v>27</v>
      </c>
      <c r="O20" s="51">
        <v>0</v>
      </c>
      <c r="P20" s="52">
        <v>0</v>
      </c>
      <c r="Q20" s="51">
        <v>1</v>
      </c>
      <c r="R20" s="52">
        <v>960572712</v>
      </c>
      <c r="S20" s="51">
        <v>1</v>
      </c>
      <c r="T20" s="52">
        <v>1124795980</v>
      </c>
      <c r="U20" s="51">
        <v>1</v>
      </c>
      <c r="V20" s="52">
        <v>1304248513</v>
      </c>
      <c r="W20" s="51">
        <v>1</v>
      </c>
      <c r="X20" s="52">
        <v>1497514356</v>
      </c>
      <c r="Y20" s="51">
        <v>1</v>
      </c>
      <c r="Z20" s="53">
        <f t="shared" si="0"/>
        <v>4887131561</v>
      </c>
      <c r="AA20" s="54"/>
      <c r="AB20" s="55"/>
      <c r="AC20" s="51"/>
      <c r="AD20" s="51"/>
      <c r="AE20" s="43"/>
      <c r="AF20" s="43"/>
      <c r="AG20" s="64"/>
      <c r="AH20" s="55"/>
      <c r="AI20" s="51"/>
      <c r="AJ20" s="51"/>
      <c r="AK20" s="65"/>
      <c r="AL20" s="66"/>
      <c r="AM20" s="447"/>
      <c r="AN20" s="448"/>
      <c r="AO20" s="450"/>
      <c r="AP20" s="450"/>
      <c r="AQ20" s="449"/>
      <c r="AR20" s="449"/>
      <c r="AS20" s="58"/>
      <c r="AT20" s="59"/>
      <c r="AU20" s="59"/>
      <c r="AV20" s="59"/>
      <c r="AW20" s="40"/>
      <c r="AX20" s="40"/>
      <c r="AY20" s="40"/>
      <c r="AZ20" s="40" t="s">
        <v>179</v>
      </c>
      <c r="BA20" s="40" t="s">
        <v>180</v>
      </c>
      <c r="BB20" s="40" t="s">
        <v>181</v>
      </c>
      <c r="BC20" s="47" t="s">
        <v>135</v>
      </c>
      <c r="BD20" s="47" t="s">
        <v>136</v>
      </c>
      <c r="BE20" s="40" t="s">
        <v>182</v>
      </c>
      <c r="BF20" s="446" t="s">
        <v>183</v>
      </c>
      <c r="BG20" s="40">
        <v>3241000</v>
      </c>
      <c r="BH20" s="40" t="s">
        <v>184</v>
      </c>
      <c r="BI20" s="40"/>
      <c r="BJ20" s="30"/>
      <c r="BK20" s="30"/>
      <c r="BL20" s="30"/>
      <c r="BM20" s="30"/>
    </row>
    <row r="21" spans="1:65" customFormat="1" ht="46.5" hidden="1" customHeight="1" x14ac:dyDescent="0.35">
      <c r="A21" s="9">
        <v>11</v>
      </c>
      <c r="B21" s="48">
        <v>4</v>
      </c>
      <c r="C21" s="444" t="s">
        <v>124</v>
      </c>
      <c r="D21" s="40" t="s">
        <v>193</v>
      </c>
      <c r="E21" s="40" t="s">
        <v>194</v>
      </c>
      <c r="F21" s="49"/>
      <c r="G21" s="40" t="s">
        <v>127</v>
      </c>
      <c r="H21" s="40" t="s">
        <v>128</v>
      </c>
      <c r="I21" s="50">
        <v>44216</v>
      </c>
      <c r="J21" s="50">
        <v>45442</v>
      </c>
      <c r="K21" s="40" t="s">
        <v>195</v>
      </c>
      <c r="L21" s="40" t="s">
        <v>196</v>
      </c>
      <c r="M21" s="40" t="s">
        <v>197</v>
      </c>
      <c r="N21" s="40" t="s">
        <v>27</v>
      </c>
      <c r="O21" s="60">
        <v>0</v>
      </c>
      <c r="P21" s="52">
        <v>0</v>
      </c>
      <c r="Q21" s="60">
        <v>27</v>
      </c>
      <c r="R21" s="52">
        <v>780218500</v>
      </c>
      <c r="S21" s="60">
        <v>30</v>
      </c>
      <c r="T21" s="52">
        <v>780218500</v>
      </c>
      <c r="U21" s="60">
        <v>32</v>
      </c>
      <c r="V21" s="52">
        <v>780218500</v>
      </c>
      <c r="W21" s="60">
        <v>32</v>
      </c>
      <c r="X21" s="52">
        <v>780218500</v>
      </c>
      <c r="Y21" s="60">
        <v>32</v>
      </c>
      <c r="Z21" s="53">
        <f t="shared" si="0"/>
        <v>3120874000</v>
      </c>
      <c r="AA21" s="54"/>
      <c r="AB21" s="55"/>
      <c r="AC21" s="60"/>
      <c r="AD21" s="51"/>
      <c r="AE21" s="43"/>
      <c r="AF21" s="43"/>
      <c r="AG21" s="64"/>
      <c r="AH21" s="55"/>
      <c r="AI21" s="43"/>
      <c r="AJ21" s="51"/>
      <c r="AK21" s="65"/>
      <c r="AL21" s="66"/>
      <c r="AM21" s="447"/>
      <c r="AN21" s="448"/>
      <c r="AO21" s="449"/>
      <c r="AP21" s="450"/>
      <c r="AQ21" s="449"/>
      <c r="AR21" s="449"/>
      <c r="AS21" s="58"/>
      <c r="AT21" s="59"/>
      <c r="AU21" s="61"/>
      <c r="AV21" s="59"/>
      <c r="AW21" s="40"/>
      <c r="AX21" s="40"/>
      <c r="AY21" s="40"/>
      <c r="AZ21" s="40" t="s">
        <v>145</v>
      </c>
      <c r="BA21" s="40" t="s">
        <v>198</v>
      </c>
      <c r="BB21" s="40" t="s">
        <v>199</v>
      </c>
      <c r="BC21" s="47" t="s">
        <v>135</v>
      </c>
      <c r="BD21" s="47" t="s">
        <v>136</v>
      </c>
      <c r="BE21" s="40" t="s">
        <v>200</v>
      </c>
      <c r="BF21" s="446" t="s">
        <v>201</v>
      </c>
      <c r="BG21" s="40">
        <v>3241000</v>
      </c>
      <c r="BH21" s="40" t="s">
        <v>202</v>
      </c>
      <c r="BI21" s="40"/>
      <c r="BJ21" s="30"/>
      <c r="BK21" s="30"/>
      <c r="BL21" s="30"/>
      <c r="BM21" s="30"/>
    </row>
    <row r="22" spans="1:65" customFormat="1" ht="46.5" hidden="1" customHeight="1" x14ac:dyDescent="0.35">
      <c r="A22" s="9">
        <v>12</v>
      </c>
      <c r="B22" s="48">
        <v>4</v>
      </c>
      <c r="C22" s="444" t="s">
        <v>124</v>
      </c>
      <c r="D22" s="40" t="s">
        <v>141</v>
      </c>
      <c r="E22" s="40" t="s">
        <v>203</v>
      </c>
      <c r="F22" s="49"/>
      <c r="G22" s="40" t="s">
        <v>127</v>
      </c>
      <c r="H22" s="40" t="s">
        <v>128</v>
      </c>
      <c r="I22" s="50">
        <v>44216</v>
      </c>
      <c r="J22" s="50">
        <v>45442</v>
      </c>
      <c r="K22" s="40" t="s">
        <v>204</v>
      </c>
      <c r="L22" s="40" t="s">
        <v>205</v>
      </c>
      <c r="M22" s="40" t="s">
        <v>206</v>
      </c>
      <c r="N22" s="40" t="s">
        <v>27</v>
      </c>
      <c r="O22" s="60">
        <v>0</v>
      </c>
      <c r="P22" s="52">
        <v>0</v>
      </c>
      <c r="Q22" s="60">
        <v>1</v>
      </c>
      <c r="R22" s="52">
        <v>587500</v>
      </c>
      <c r="S22" s="60">
        <v>1</v>
      </c>
      <c r="T22" s="52">
        <v>587500</v>
      </c>
      <c r="U22" s="60">
        <v>1</v>
      </c>
      <c r="V22" s="52">
        <v>587500</v>
      </c>
      <c r="W22" s="60">
        <v>1</v>
      </c>
      <c r="X22" s="52">
        <v>587500</v>
      </c>
      <c r="Y22" s="60">
        <v>4</v>
      </c>
      <c r="Z22" s="53">
        <f t="shared" si="0"/>
        <v>2350000</v>
      </c>
      <c r="AA22" s="54"/>
      <c r="AB22" s="55"/>
      <c r="AC22" s="60"/>
      <c r="AD22" s="51"/>
      <c r="AE22" s="43"/>
      <c r="AF22" s="43"/>
      <c r="AG22" s="64"/>
      <c r="AH22" s="55"/>
      <c r="AI22" s="43"/>
      <c r="AJ22" s="51"/>
      <c r="AK22" s="65"/>
      <c r="AL22" s="66"/>
      <c r="AM22" s="447"/>
      <c r="AN22" s="448"/>
      <c r="AO22" s="449"/>
      <c r="AP22" s="450"/>
      <c r="AQ22" s="449"/>
      <c r="AR22" s="449"/>
      <c r="AS22" s="58"/>
      <c r="AT22" s="59"/>
      <c r="AU22" s="61"/>
      <c r="AV22" s="59"/>
      <c r="AW22" s="40"/>
      <c r="AX22" s="40"/>
      <c r="AY22" s="40"/>
      <c r="AZ22" s="40" t="s">
        <v>145</v>
      </c>
      <c r="BA22" s="40" t="s">
        <v>198</v>
      </c>
      <c r="BB22" s="40" t="s">
        <v>199</v>
      </c>
      <c r="BC22" s="47" t="s">
        <v>135</v>
      </c>
      <c r="BD22" s="47" t="s">
        <v>136</v>
      </c>
      <c r="BE22" s="40" t="s">
        <v>200</v>
      </c>
      <c r="BF22" s="446" t="s">
        <v>201</v>
      </c>
      <c r="BG22" s="40">
        <v>3241000</v>
      </c>
      <c r="BH22" s="40" t="s">
        <v>202</v>
      </c>
      <c r="BI22" s="40"/>
      <c r="BJ22" s="30"/>
      <c r="BK22" s="30"/>
      <c r="BL22" s="30"/>
      <c r="BM22" s="30"/>
    </row>
    <row r="23" spans="1:65" customFormat="1" ht="46.5" hidden="1" customHeight="1" x14ac:dyDescent="0.35">
      <c r="A23" s="9">
        <v>13</v>
      </c>
      <c r="B23" s="48">
        <v>4</v>
      </c>
      <c r="C23" s="444" t="s">
        <v>124</v>
      </c>
      <c r="D23" s="40" t="s">
        <v>207</v>
      </c>
      <c r="E23" s="40" t="s">
        <v>208</v>
      </c>
      <c r="F23" s="49"/>
      <c r="G23" s="40" t="s">
        <v>127</v>
      </c>
      <c r="H23" s="40" t="s">
        <v>128</v>
      </c>
      <c r="I23" s="50">
        <v>44216</v>
      </c>
      <c r="J23" s="50">
        <v>45290</v>
      </c>
      <c r="K23" s="40" t="s">
        <v>209</v>
      </c>
      <c r="L23" s="40" t="s">
        <v>210</v>
      </c>
      <c r="M23" s="40" t="s">
        <v>211</v>
      </c>
      <c r="N23" s="40" t="s">
        <v>27</v>
      </c>
      <c r="O23" s="60">
        <v>0</v>
      </c>
      <c r="P23" s="52">
        <v>0</v>
      </c>
      <c r="Q23" s="60">
        <v>1</v>
      </c>
      <c r="R23" s="52">
        <v>248000000</v>
      </c>
      <c r="S23" s="60">
        <v>1</v>
      </c>
      <c r="T23" s="52">
        <v>248000000</v>
      </c>
      <c r="U23" s="60">
        <v>1</v>
      </c>
      <c r="V23" s="52">
        <v>248000000</v>
      </c>
      <c r="W23" s="60">
        <v>0</v>
      </c>
      <c r="X23" s="52">
        <v>0</v>
      </c>
      <c r="Y23" s="60">
        <v>3</v>
      </c>
      <c r="Z23" s="53">
        <f t="shared" si="0"/>
        <v>744000000</v>
      </c>
      <c r="AA23" s="54"/>
      <c r="AB23" s="55"/>
      <c r="AC23" s="60"/>
      <c r="AD23" s="51"/>
      <c r="AE23" s="43"/>
      <c r="AF23" s="43"/>
      <c r="AG23" s="64"/>
      <c r="AH23" s="55"/>
      <c r="AI23" s="43"/>
      <c r="AJ23" s="51"/>
      <c r="AK23" s="65"/>
      <c r="AL23" s="66"/>
      <c r="AM23" s="447"/>
      <c r="AN23" s="448"/>
      <c r="AO23" s="449"/>
      <c r="AP23" s="450"/>
      <c r="AQ23" s="449"/>
      <c r="AR23" s="449"/>
      <c r="AS23" s="58"/>
      <c r="AT23" s="59"/>
      <c r="AU23" s="61"/>
      <c r="AV23" s="59"/>
      <c r="AW23" s="40"/>
      <c r="AX23" s="40"/>
      <c r="AY23" s="40"/>
      <c r="AZ23" s="40" t="s">
        <v>145</v>
      </c>
      <c r="BA23" s="40" t="s">
        <v>198</v>
      </c>
      <c r="BB23" s="40" t="s">
        <v>199</v>
      </c>
      <c r="BC23" s="47" t="s">
        <v>135</v>
      </c>
      <c r="BD23" s="47" t="s">
        <v>136</v>
      </c>
      <c r="BE23" s="40" t="s">
        <v>200</v>
      </c>
      <c r="BF23" s="446" t="s">
        <v>201</v>
      </c>
      <c r="BG23" s="40">
        <v>3241000</v>
      </c>
      <c r="BH23" s="40" t="s">
        <v>202</v>
      </c>
      <c r="BI23" s="40"/>
      <c r="BJ23" s="30"/>
      <c r="BK23" s="30"/>
      <c r="BL23" s="30"/>
      <c r="BM23" s="30"/>
    </row>
    <row r="24" spans="1:65" customFormat="1" ht="46.5" hidden="1" customHeight="1" x14ac:dyDescent="0.35">
      <c r="A24" s="9">
        <v>14</v>
      </c>
      <c r="B24" s="48">
        <v>4</v>
      </c>
      <c r="C24" s="444" t="s">
        <v>124</v>
      </c>
      <c r="D24" s="40" t="s">
        <v>212</v>
      </c>
      <c r="E24" s="40" t="s">
        <v>213</v>
      </c>
      <c r="F24" s="49"/>
      <c r="G24" s="40" t="s">
        <v>127</v>
      </c>
      <c r="H24" s="40" t="s">
        <v>128</v>
      </c>
      <c r="I24" s="50">
        <v>44216</v>
      </c>
      <c r="J24" s="50">
        <v>45290</v>
      </c>
      <c r="K24" s="40" t="s">
        <v>214</v>
      </c>
      <c r="L24" s="40" t="s">
        <v>215</v>
      </c>
      <c r="M24" s="40" t="s">
        <v>216</v>
      </c>
      <c r="N24" s="40" t="s">
        <v>27</v>
      </c>
      <c r="O24" s="60">
        <v>0</v>
      </c>
      <c r="P24" s="52">
        <v>0</v>
      </c>
      <c r="Q24" s="60">
        <v>1</v>
      </c>
      <c r="R24" s="52">
        <v>20000000</v>
      </c>
      <c r="S24" s="60">
        <v>1</v>
      </c>
      <c r="T24" s="52">
        <v>20000000</v>
      </c>
      <c r="U24" s="60">
        <v>1</v>
      </c>
      <c r="V24" s="52">
        <v>20000000</v>
      </c>
      <c r="W24" s="60">
        <v>0</v>
      </c>
      <c r="X24" s="52">
        <v>0</v>
      </c>
      <c r="Y24" s="60">
        <v>3</v>
      </c>
      <c r="Z24" s="53">
        <f t="shared" si="0"/>
        <v>60000000</v>
      </c>
      <c r="AA24" s="54"/>
      <c r="AB24" s="55"/>
      <c r="AC24" s="60"/>
      <c r="AD24" s="51"/>
      <c r="AE24" s="43"/>
      <c r="AF24" s="43"/>
      <c r="AG24" s="64"/>
      <c r="AH24" s="55"/>
      <c r="AI24" s="43"/>
      <c r="AJ24" s="51"/>
      <c r="AK24" s="65"/>
      <c r="AL24" s="66"/>
      <c r="AM24" s="447"/>
      <c r="AN24" s="448"/>
      <c r="AO24" s="449"/>
      <c r="AP24" s="450"/>
      <c r="AQ24" s="449"/>
      <c r="AR24" s="449"/>
      <c r="AS24" s="58"/>
      <c r="AT24" s="59"/>
      <c r="AU24" s="61"/>
      <c r="AV24" s="59"/>
      <c r="AW24" s="40"/>
      <c r="AX24" s="40"/>
      <c r="AY24" s="40"/>
      <c r="AZ24" s="40" t="s">
        <v>145</v>
      </c>
      <c r="BA24" s="40" t="s">
        <v>198</v>
      </c>
      <c r="BB24" s="40" t="s">
        <v>199</v>
      </c>
      <c r="BC24" s="47" t="s">
        <v>135</v>
      </c>
      <c r="BD24" s="47" t="s">
        <v>136</v>
      </c>
      <c r="BE24" s="40" t="s">
        <v>200</v>
      </c>
      <c r="BF24" s="446" t="s">
        <v>201</v>
      </c>
      <c r="BG24" s="40">
        <v>3241000</v>
      </c>
      <c r="BH24" s="40" t="s">
        <v>202</v>
      </c>
      <c r="BI24" s="40"/>
      <c r="BJ24" s="30"/>
      <c r="BK24" s="30"/>
      <c r="BL24" s="30"/>
      <c r="BM24" s="30"/>
    </row>
    <row r="25" spans="1:65" customFormat="1" ht="46.5" hidden="1" customHeight="1" x14ac:dyDescent="0.35">
      <c r="A25" s="9">
        <v>15</v>
      </c>
      <c r="B25" s="48">
        <v>4</v>
      </c>
      <c r="C25" s="444" t="s">
        <v>124</v>
      </c>
      <c r="D25" s="40" t="s">
        <v>125</v>
      </c>
      <c r="E25" s="68" t="s">
        <v>217</v>
      </c>
      <c r="F25" s="49"/>
      <c r="G25" s="40" t="s">
        <v>127</v>
      </c>
      <c r="H25" s="40" t="s">
        <v>128</v>
      </c>
      <c r="I25" s="50">
        <v>44197</v>
      </c>
      <c r="J25" s="62">
        <v>44560</v>
      </c>
      <c r="K25" s="40" t="s">
        <v>218</v>
      </c>
      <c r="L25" s="40" t="s">
        <v>219</v>
      </c>
      <c r="M25" s="40" t="s">
        <v>220</v>
      </c>
      <c r="N25" s="40" t="s">
        <v>27</v>
      </c>
      <c r="O25" s="51">
        <v>0</v>
      </c>
      <c r="P25" s="52">
        <v>0</v>
      </c>
      <c r="Q25" s="51">
        <v>1</v>
      </c>
      <c r="R25" s="52">
        <v>10000000</v>
      </c>
      <c r="S25" s="51"/>
      <c r="T25" s="52"/>
      <c r="U25" s="51">
        <v>0</v>
      </c>
      <c r="V25" s="52">
        <v>0</v>
      </c>
      <c r="W25" s="51">
        <v>0</v>
      </c>
      <c r="X25" s="52">
        <v>0</v>
      </c>
      <c r="Y25" s="51">
        <v>1</v>
      </c>
      <c r="Z25" s="53">
        <f t="shared" si="0"/>
        <v>10000000</v>
      </c>
      <c r="AA25" s="54"/>
      <c r="AB25" s="55"/>
      <c r="AC25" s="51"/>
      <c r="AD25" s="51"/>
      <c r="AE25" s="43"/>
      <c r="AF25" s="43"/>
      <c r="AG25" s="64"/>
      <c r="AH25" s="55"/>
      <c r="AI25" s="51"/>
      <c r="AJ25" s="51"/>
      <c r="AK25" s="65"/>
      <c r="AL25" s="66"/>
      <c r="AM25" s="447"/>
      <c r="AN25" s="448"/>
      <c r="AO25" s="450"/>
      <c r="AP25" s="450"/>
      <c r="AQ25" s="449"/>
      <c r="AR25" s="449"/>
      <c r="AS25" s="58"/>
      <c r="AT25" s="59"/>
      <c r="AU25" s="59"/>
      <c r="AV25" s="59"/>
      <c r="AW25" s="40"/>
      <c r="AX25" s="40"/>
      <c r="AY25" s="40"/>
      <c r="AZ25" s="40" t="s">
        <v>179</v>
      </c>
      <c r="BA25" s="40" t="s">
        <v>221</v>
      </c>
      <c r="BB25" s="40" t="s">
        <v>222</v>
      </c>
      <c r="BC25" s="47" t="s">
        <v>135</v>
      </c>
      <c r="BD25" s="47" t="s">
        <v>136</v>
      </c>
      <c r="BE25" s="40" t="s">
        <v>223</v>
      </c>
      <c r="BF25" s="446" t="s">
        <v>224</v>
      </c>
      <c r="BG25" s="40">
        <v>3241000</v>
      </c>
      <c r="BH25" s="40" t="s">
        <v>225</v>
      </c>
      <c r="BI25" s="40"/>
      <c r="BJ25" s="30"/>
      <c r="BK25" s="30"/>
      <c r="BL25" s="30"/>
      <c r="BM25" s="30"/>
    </row>
    <row r="26" spans="1:65" customFormat="1" ht="46.5" hidden="1" customHeight="1" x14ac:dyDescent="0.35">
      <c r="A26" s="9">
        <v>16</v>
      </c>
      <c r="B26" s="48">
        <v>1</v>
      </c>
      <c r="C26" s="444" t="s">
        <v>226</v>
      </c>
      <c r="D26" s="40" t="s">
        <v>227</v>
      </c>
      <c r="E26" s="40" t="s">
        <v>228</v>
      </c>
      <c r="F26" s="49"/>
      <c r="G26" s="40" t="s">
        <v>127</v>
      </c>
      <c r="H26" s="40" t="s">
        <v>128</v>
      </c>
      <c r="I26" s="50">
        <v>44197</v>
      </c>
      <c r="J26" s="50">
        <v>45290</v>
      </c>
      <c r="K26" s="40" t="s">
        <v>229</v>
      </c>
      <c r="L26" s="40" t="s">
        <v>230</v>
      </c>
      <c r="M26" s="40" t="s">
        <v>131</v>
      </c>
      <c r="N26" s="40" t="s">
        <v>27</v>
      </c>
      <c r="O26" s="60">
        <v>0</v>
      </c>
      <c r="P26" s="52">
        <v>0</v>
      </c>
      <c r="Q26" s="60">
        <v>2</v>
      </c>
      <c r="R26" s="52">
        <v>4000000</v>
      </c>
      <c r="S26" s="60">
        <v>2</v>
      </c>
      <c r="T26" s="52">
        <v>4000000</v>
      </c>
      <c r="U26" s="60">
        <v>2</v>
      </c>
      <c r="V26" s="52">
        <v>4000000</v>
      </c>
      <c r="W26" s="60">
        <v>0</v>
      </c>
      <c r="X26" s="52">
        <v>0</v>
      </c>
      <c r="Y26" s="60">
        <v>6</v>
      </c>
      <c r="Z26" s="53">
        <f t="shared" si="0"/>
        <v>12000000</v>
      </c>
      <c r="AA26" s="54"/>
      <c r="AB26" s="55"/>
      <c r="AC26" s="60"/>
      <c r="AD26" s="51"/>
      <c r="AE26" s="43"/>
      <c r="AF26" s="43"/>
      <c r="AG26" s="64"/>
      <c r="AH26" s="55"/>
      <c r="AI26" s="43"/>
      <c r="AJ26" s="51"/>
      <c r="AK26" s="65"/>
      <c r="AL26" s="66"/>
      <c r="AM26" s="447"/>
      <c r="AN26" s="448"/>
      <c r="AO26" s="449"/>
      <c r="AP26" s="450"/>
      <c r="AQ26" s="449"/>
      <c r="AR26" s="449"/>
      <c r="AS26" s="58"/>
      <c r="AT26" s="59"/>
      <c r="AU26" s="61"/>
      <c r="AV26" s="59"/>
      <c r="AW26" s="40"/>
      <c r="AX26" s="40"/>
      <c r="AY26" s="40"/>
      <c r="AZ26" s="40" t="s">
        <v>231</v>
      </c>
      <c r="BA26" s="40" t="s">
        <v>232</v>
      </c>
      <c r="BB26" s="40" t="s">
        <v>233</v>
      </c>
      <c r="BC26" s="47" t="s">
        <v>135</v>
      </c>
      <c r="BD26" s="47" t="s">
        <v>136</v>
      </c>
      <c r="BE26" s="40" t="s">
        <v>234</v>
      </c>
      <c r="BF26" s="446" t="s">
        <v>235</v>
      </c>
      <c r="BG26" s="40">
        <v>3241000</v>
      </c>
      <c r="BH26" s="40" t="s">
        <v>236</v>
      </c>
      <c r="BI26" s="40"/>
      <c r="BJ26" s="30"/>
      <c r="BK26" s="30"/>
      <c r="BL26" s="30"/>
      <c r="BM26" s="30"/>
    </row>
    <row r="27" spans="1:65" customFormat="1" ht="46.5" hidden="1" customHeight="1" x14ac:dyDescent="0.35">
      <c r="A27" s="9">
        <v>17</v>
      </c>
      <c r="B27" s="48">
        <v>4</v>
      </c>
      <c r="C27" s="444" t="s">
        <v>124</v>
      </c>
      <c r="D27" s="40" t="s">
        <v>125</v>
      </c>
      <c r="E27" s="40" t="s">
        <v>237</v>
      </c>
      <c r="F27" s="49"/>
      <c r="G27" s="40" t="s">
        <v>127</v>
      </c>
      <c r="H27" s="40" t="s">
        <v>128</v>
      </c>
      <c r="I27" s="50">
        <v>44136</v>
      </c>
      <c r="J27" s="50">
        <v>45442</v>
      </c>
      <c r="K27" s="40" t="s">
        <v>238</v>
      </c>
      <c r="L27" s="40" t="s">
        <v>239</v>
      </c>
      <c r="M27" s="40" t="s">
        <v>131</v>
      </c>
      <c r="N27" s="40" t="s">
        <v>27</v>
      </c>
      <c r="O27" s="60">
        <v>2</v>
      </c>
      <c r="P27" s="52">
        <v>13400000</v>
      </c>
      <c r="Q27" s="60">
        <v>6</v>
      </c>
      <c r="R27" s="52">
        <v>40000000</v>
      </c>
      <c r="S27" s="60">
        <v>6</v>
      </c>
      <c r="T27" s="52">
        <v>41200000</v>
      </c>
      <c r="U27" s="60">
        <v>6</v>
      </c>
      <c r="V27" s="52">
        <v>42436000</v>
      </c>
      <c r="W27" s="60">
        <v>1</v>
      </c>
      <c r="X27" s="52">
        <v>22491080</v>
      </c>
      <c r="Y27" s="60">
        <v>21</v>
      </c>
      <c r="Z27" s="53">
        <f t="shared" si="0"/>
        <v>159527080</v>
      </c>
      <c r="AA27" s="54"/>
      <c r="AB27" s="55"/>
      <c r="AC27" s="60"/>
      <c r="AD27" s="51"/>
      <c r="AE27" s="43"/>
      <c r="AF27" s="43"/>
      <c r="AG27" s="64"/>
      <c r="AH27" s="55"/>
      <c r="AI27" s="43"/>
      <c r="AJ27" s="51"/>
      <c r="AK27" s="65"/>
      <c r="AL27" s="66"/>
      <c r="AM27" s="447"/>
      <c r="AN27" s="448"/>
      <c r="AO27" s="449"/>
      <c r="AP27" s="450"/>
      <c r="AQ27" s="449"/>
      <c r="AR27" s="449"/>
      <c r="AS27" s="58"/>
      <c r="AT27" s="59"/>
      <c r="AU27" s="61"/>
      <c r="AV27" s="59"/>
      <c r="AW27" s="40"/>
      <c r="AX27" s="40"/>
      <c r="AY27" s="40"/>
      <c r="AZ27" s="40" t="s">
        <v>240</v>
      </c>
      <c r="BA27" s="40" t="s">
        <v>241</v>
      </c>
      <c r="BB27" s="40" t="s">
        <v>242</v>
      </c>
      <c r="BC27" s="47" t="s">
        <v>135</v>
      </c>
      <c r="BD27" s="47" t="s">
        <v>136</v>
      </c>
      <c r="BE27" s="40" t="s">
        <v>243</v>
      </c>
      <c r="BF27" s="446" t="s">
        <v>244</v>
      </c>
      <c r="BG27" s="40">
        <v>3241000</v>
      </c>
      <c r="BH27" s="40" t="s">
        <v>245</v>
      </c>
      <c r="BI27" s="40" t="s">
        <v>246</v>
      </c>
      <c r="BJ27" s="30"/>
      <c r="BK27" s="30"/>
      <c r="BL27" s="30"/>
      <c r="BM27" s="30"/>
    </row>
    <row r="28" spans="1:65" customFormat="1" ht="46.5" hidden="1" customHeight="1" x14ac:dyDescent="0.35">
      <c r="A28" s="9">
        <v>18</v>
      </c>
      <c r="B28" s="48">
        <v>4</v>
      </c>
      <c r="C28" s="444" t="s">
        <v>124</v>
      </c>
      <c r="D28" s="40" t="s">
        <v>141</v>
      </c>
      <c r="E28" s="40" t="s">
        <v>247</v>
      </c>
      <c r="F28" s="49"/>
      <c r="G28" s="40" t="s">
        <v>127</v>
      </c>
      <c r="H28" s="40" t="s">
        <v>128</v>
      </c>
      <c r="I28" s="50">
        <v>44197</v>
      </c>
      <c r="J28" s="50">
        <v>45290</v>
      </c>
      <c r="K28" s="40" t="s">
        <v>248</v>
      </c>
      <c r="L28" s="40" t="s">
        <v>249</v>
      </c>
      <c r="M28" s="40" t="s">
        <v>250</v>
      </c>
      <c r="N28" s="40" t="s">
        <v>27</v>
      </c>
      <c r="O28" s="60">
        <v>0</v>
      </c>
      <c r="P28" s="52">
        <v>0</v>
      </c>
      <c r="Q28" s="60">
        <v>1</v>
      </c>
      <c r="R28" s="52">
        <v>5000000</v>
      </c>
      <c r="S28" s="60">
        <v>1</v>
      </c>
      <c r="T28" s="52">
        <v>5000000</v>
      </c>
      <c r="U28" s="60">
        <v>1</v>
      </c>
      <c r="V28" s="52">
        <v>5000000</v>
      </c>
      <c r="W28" s="60">
        <v>0</v>
      </c>
      <c r="X28" s="52">
        <v>0</v>
      </c>
      <c r="Y28" s="60">
        <v>3</v>
      </c>
      <c r="Z28" s="53">
        <f t="shared" si="0"/>
        <v>15000000</v>
      </c>
      <c r="AA28" s="54"/>
      <c r="AB28" s="55"/>
      <c r="AC28" s="60"/>
      <c r="AD28" s="51"/>
      <c r="AE28" s="43"/>
      <c r="AF28" s="43"/>
      <c r="AG28" s="64"/>
      <c r="AH28" s="55"/>
      <c r="AI28" s="43"/>
      <c r="AJ28" s="51"/>
      <c r="AK28" s="65"/>
      <c r="AL28" s="66"/>
      <c r="AM28" s="447"/>
      <c r="AN28" s="448"/>
      <c r="AO28" s="449"/>
      <c r="AP28" s="450"/>
      <c r="AQ28" s="449"/>
      <c r="AR28" s="449"/>
      <c r="AS28" s="58"/>
      <c r="AT28" s="59"/>
      <c r="AU28" s="61"/>
      <c r="AV28" s="59"/>
      <c r="AW28" s="40"/>
      <c r="AX28" s="40"/>
      <c r="AY28" s="40"/>
      <c r="AZ28" s="40" t="s">
        <v>251</v>
      </c>
      <c r="BA28" s="40" t="s">
        <v>252</v>
      </c>
      <c r="BB28" s="40" t="s">
        <v>233</v>
      </c>
      <c r="BC28" s="47" t="s">
        <v>135</v>
      </c>
      <c r="BD28" s="47" t="s">
        <v>136</v>
      </c>
      <c r="BE28" s="40" t="s">
        <v>253</v>
      </c>
      <c r="BF28" s="446" t="s">
        <v>254</v>
      </c>
      <c r="BG28" s="40">
        <v>3241000</v>
      </c>
      <c r="BH28" s="40" t="s">
        <v>255</v>
      </c>
      <c r="BI28" s="40"/>
      <c r="BJ28" s="30"/>
      <c r="BK28" s="30"/>
      <c r="BL28" s="30"/>
      <c r="BM28" s="30"/>
    </row>
    <row r="29" spans="1:65" customFormat="1" ht="153.75" hidden="1" customHeight="1" x14ac:dyDescent="0.35">
      <c r="A29" s="9">
        <v>19</v>
      </c>
      <c r="B29" s="48">
        <v>4</v>
      </c>
      <c r="C29" s="444" t="s">
        <v>124</v>
      </c>
      <c r="D29" s="40" t="s">
        <v>212</v>
      </c>
      <c r="E29" s="40" t="s">
        <v>256</v>
      </c>
      <c r="F29" s="49"/>
      <c r="G29" s="40" t="s">
        <v>127</v>
      </c>
      <c r="H29" s="40" t="s">
        <v>128</v>
      </c>
      <c r="I29" s="50">
        <v>44197</v>
      </c>
      <c r="J29" s="62">
        <v>44560</v>
      </c>
      <c r="K29" s="40" t="s">
        <v>257</v>
      </c>
      <c r="L29" s="40" t="s">
        <v>258</v>
      </c>
      <c r="M29" s="40" t="s">
        <v>259</v>
      </c>
      <c r="N29" s="40" t="s">
        <v>27</v>
      </c>
      <c r="O29" s="60">
        <v>0</v>
      </c>
      <c r="P29" s="52">
        <v>0</v>
      </c>
      <c r="Q29" s="60">
        <v>30</v>
      </c>
      <c r="R29" s="52">
        <v>22500000</v>
      </c>
      <c r="S29" s="60"/>
      <c r="T29" s="52"/>
      <c r="U29" s="60">
        <v>0</v>
      </c>
      <c r="V29" s="52">
        <v>0</v>
      </c>
      <c r="W29" s="60">
        <v>0</v>
      </c>
      <c r="X29" s="52">
        <v>0</v>
      </c>
      <c r="Y29" s="60">
        <v>30</v>
      </c>
      <c r="Z29" s="53">
        <f t="shared" si="0"/>
        <v>22500000</v>
      </c>
      <c r="AA29" s="54"/>
      <c r="AB29" s="55"/>
      <c r="AC29" s="60"/>
      <c r="AD29" s="51"/>
      <c r="AE29" s="43"/>
      <c r="AF29" s="43"/>
      <c r="AG29" s="64"/>
      <c r="AH29" s="55"/>
      <c r="AI29" s="43"/>
      <c r="AJ29" s="51"/>
      <c r="AK29" s="65"/>
      <c r="AL29" s="66"/>
      <c r="AM29" s="447"/>
      <c r="AN29" s="448"/>
      <c r="AO29" s="449"/>
      <c r="AP29" s="450"/>
      <c r="AQ29" s="449"/>
      <c r="AR29" s="449"/>
      <c r="AS29" s="58"/>
      <c r="AT29" s="59"/>
      <c r="AU29" s="61"/>
      <c r="AV29" s="59"/>
      <c r="AW29" s="40"/>
      <c r="AX29" s="40"/>
      <c r="AY29" s="40"/>
      <c r="AZ29" s="40" t="s">
        <v>251</v>
      </c>
      <c r="BA29" s="40" t="s">
        <v>252</v>
      </c>
      <c r="BB29" s="40" t="s">
        <v>233</v>
      </c>
      <c r="BC29" s="47" t="s">
        <v>135</v>
      </c>
      <c r="BD29" s="47" t="s">
        <v>136</v>
      </c>
      <c r="BE29" s="40" t="s">
        <v>253</v>
      </c>
      <c r="BF29" s="446" t="s">
        <v>254</v>
      </c>
      <c r="BG29" s="40">
        <v>3241000</v>
      </c>
      <c r="BH29" s="40" t="s">
        <v>255</v>
      </c>
      <c r="BI29" s="40"/>
      <c r="BJ29" s="30"/>
      <c r="BK29" s="30"/>
      <c r="BL29" s="30"/>
      <c r="BM29" s="30"/>
    </row>
    <row r="30" spans="1:65" customFormat="1" ht="46.5" hidden="1" customHeight="1" x14ac:dyDescent="0.35">
      <c r="A30" s="9">
        <v>20</v>
      </c>
      <c r="B30" s="48">
        <v>4</v>
      </c>
      <c r="C30" s="444" t="s">
        <v>124</v>
      </c>
      <c r="D30" s="40" t="s">
        <v>193</v>
      </c>
      <c r="E30" s="40" t="s">
        <v>260</v>
      </c>
      <c r="F30" s="49"/>
      <c r="G30" s="40" t="s">
        <v>127</v>
      </c>
      <c r="H30" s="40" t="s">
        <v>128</v>
      </c>
      <c r="I30" s="50">
        <v>44197</v>
      </c>
      <c r="J30" s="62">
        <v>44560</v>
      </c>
      <c r="K30" s="40" t="s">
        <v>261</v>
      </c>
      <c r="L30" s="40" t="s">
        <v>262</v>
      </c>
      <c r="M30" s="40" t="s">
        <v>131</v>
      </c>
      <c r="N30" s="40" t="s">
        <v>27</v>
      </c>
      <c r="O30" s="60">
        <v>0</v>
      </c>
      <c r="P30" s="52">
        <v>0</v>
      </c>
      <c r="Q30" s="60">
        <v>1</v>
      </c>
      <c r="R30" s="52">
        <v>30000000</v>
      </c>
      <c r="S30" s="60"/>
      <c r="T30" s="52"/>
      <c r="U30" s="60">
        <v>0</v>
      </c>
      <c r="V30" s="52">
        <v>0</v>
      </c>
      <c r="W30" s="60">
        <v>0</v>
      </c>
      <c r="X30" s="52">
        <v>0</v>
      </c>
      <c r="Y30" s="60">
        <v>1</v>
      </c>
      <c r="Z30" s="53">
        <f t="shared" si="0"/>
        <v>30000000</v>
      </c>
      <c r="AA30" s="54"/>
      <c r="AB30" s="55"/>
      <c r="AC30" s="60"/>
      <c r="AD30" s="51"/>
      <c r="AE30" s="43"/>
      <c r="AF30" s="43"/>
      <c r="AG30" s="64"/>
      <c r="AH30" s="55"/>
      <c r="AI30" s="43"/>
      <c r="AJ30" s="51"/>
      <c r="AK30" s="65"/>
      <c r="AL30" s="66"/>
      <c r="AM30" s="447"/>
      <c r="AN30" s="448"/>
      <c r="AO30" s="449"/>
      <c r="AP30" s="450"/>
      <c r="AQ30" s="449"/>
      <c r="AR30" s="449"/>
      <c r="AS30" s="58"/>
      <c r="AT30" s="59"/>
      <c r="AU30" s="61"/>
      <c r="AV30" s="59"/>
      <c r="AW30" s="40"/>
      <c r="AX30" s="40"/>
      <c r="AY30" s="40"/>
      <c r="AZ30" s="40" t="s">
        <v>251</v>
      </c>
      <c r="BA30" s="40" t="s">
        <v>252</v>
      </c>
      <c r="BB30" s="40" t="s">
        <v>233</v>
      </c>
      <c r="BC30" s="47" t="s">
        <v>135</v>
      </c>
      <c r="BD30" s="47" t="s">
        <v>136</v>
      </c>
      <c r="BE30" s="40" t="s">
        <v>253</v>
      </c>
      <c r="BF30" s="446" t="s">
        <v>254</v>
      </c>
      <c r="BG30" s="40">
        <v>3241000</v>
      </c>
      <c r="BH30" s="40" t="s">
        <v>255</v>
      </c>
      <c r="BI30" s="40"/>
      <c r="BJ30" s="30"/>
      <c r="BK30" s="30"/>
      <c r="BL30" s="30"/>
      <c r="BM30" s="30"/>
    </row>
    <row r="31" spans="1:65" customFormat="1" ht="46.5" hidden="1" customHeight="1" x14ac:dyDescent="0.35">
      <c r="A31" s="9">
        <v>21</v>
      </c>
      <c r="B31" s="48">
        <v>4</v>
      </c>
      <c r="C31" s="444" t="s">
        <v>124</v>
      </c>
      <c r="D31" s="40" t="s">
        <v>193</v>
      </c>
      <c r="E31" s="40" t="s">
        <v>263</v>
      </c>
      <c r="F31" s="49"/>
      <c r="G31" s="40" t="s">
        <v>127</v>
      </c>
      <c r="H31" s="40" t="s">
        <v>128</v>
      </c>
      <c r="I31" s="50">
        <v>44197</v>
      </c>
      <c r="J31" s="50">
        <v>44926</v>
      </c>
      <c r="K31" s="40" t="s">
        <v>264</v>
      </c>
      <c r="L31" s="40" t="s">
        <v>265</v>
      </c>
      <c r="M31" s="40" t="s">
        <v>266</v>
      </c>
      <c r="N31" s="40" t="s">
        <v>27</v>
      </c>
      <c r="O31" s="60">
        <v>0</v>
      </c>
      <c r="P31" s="52">
        <v>0</v>
      </c>
      <c r="Q31" s="60">
        <v>10</v>
      </c>
      <c r="R31" s="52">
        <v>140000000</v>
      </c>
      <c r="S31" s="60">
        <v>10</v>
      </c>
      <c r="T31" s="52">
        <v>140000000</v>
      </c>
      <c r="U31" s="60">
        <v>0</v>
      </c>
      <c r="V31" s="52">
        <v>0</v>
      </c>
      <c r="W31" s="60">
        <v>0</v>
      </c>
      <c r="X31" s="52">
        <v>0</v>
      </c>
      <c r="Y31" s="60">
        <v>20</v>
      </c>
      <c r="Z31" s="53">
        <f t="shared" si="0"/>
        <v>280000000</v>
      </c>
      <c r="AA31" s="54"/>
      <c r="AB31" s="55"/>
      <c r="AC31" s="60"/>
      <c r="AD31" s="51"/>
      <c r="AE31" s="43"/>
      <c r="AF31" s="43"/>
      <c r="AG31" s="64"/>
      <c r="AH31" s="55"/>
      <c r="AI31" s="43"/>
      <c r="AJ31" s="51"/>
      <c r="AK31" s="65"/>
      <c r="AL31" s="66"/>
      <c r="AM31" s="447"/>
      <c r="AN31" s="448"/>
      <c r="AO31" s="449"/>
      <c r="AP31" s="450"/>
      <c r="AQ31" s="449"/>
      <c r="AR31" s="449"/>
      <c r="AS31" s="58"/>
      <c r="AT31" s="59"/>
      <c r="AU31" s="61"/>
      <c r="AV31" s="59"/>
      <c r="AW31" s="40"/>
      <c r="AX31" s="40"/>
      <c r="AY31" s="40"/>
      <c r="AZ31" s="40" t="s">
        <v>251</v>
      </c>
      <c r="BA31" s="40" t="s">
        <v>267</v>
      </c>
      <c r="BB31" s="40" t="s">
        <v>233</v>
      </c>
      <c r="BC31" s="47" t="s">
        <v>135</v>
      </c>
      <c r="BD31" s="47" t="s">
        <v>136</v>
      </c>
      <c r="BE31" s="40" t="s">
        <v>253</v>
      </c>
      <c r="BF31" s="446" t="s">
        <v>254</v>
      </c>
      <c r="BG31" s="40">
        <v>3241000</v>
      </c>
      <c r="BH31" s="40" t="s">
        <v>255</v>
      </c>
      <c r="BI31" s="40"/>
      <c r="BJ31" s="30"/>
      <c r="BK31" s="30"/>
      <c r="BL31" s="30"/>
      <c r="BM31" s="30"/>
    </row>
    <row r="32" spans="1:65" customFormat="1" ht="46.5" hidden="1" customHeight="1" x14ac:dyDescent="0.35">
      <c r="A32" s="9">
        <v>22</v>
      </c>
      <c r="B32" s="48">
        <v>4</v>
      </c>
      <c r="C32" s="444" t="s">
        <v>124</v>
      </c>
      <c r="D32" s="40" t="s">
        <v>125</v>
      </c>
      <c r="E32" s="40" t="s">
        <v>268</v>
      </c>
      <c r="F32" s="49"/>
      <c r="G32" s="40" t="s">
        <v>127</v>
      </c>
      <c r="H32" s="40" t="s">
        <v>128</v>
      </c>
      <c r="I32" s="50">
        <v>44197</v>
      </c>
      <c r="J32" s="50">
        <v>45442</v>
      </c>
      <c r="K32" s="40" t="s">
        <v>269</v>
      </c>
      <c r="L32" s="40" t="s">
        <v>270</v>
      </c>
      <c r="M32" s="40" t="s">
        <v>220</v>
      </c>
      <c r="N32" s="40" t="s">
        <v>27</v>
      </c>
      <c r="O32" s="51">
        <v>0</v>
      </c>
      <c r="P32" s="52">
        <v>0</v>
      </c>
      <c r="Q32" s="51">
        <v>1</v>
      </c>
      <c r="R32" s="52">
        <v>3125000</v>
      </c>
      <c r="S32" s="51">
        <v>1</v>
      </c>
      <c r="T32" s="52">
        <v>3125000</v>
      </c>
      <c r="U32" s="51">
        <v>1</v>
      </c>
      <c r="V32" s="52">
        <v>3125000</v>
      </c>
      <c r="W32" s="51">
        <v>1</v>
      </c>
      <c r="X32" s="52">
        <v>3125000</v>
      </c>
      <c r="Y32" s="51">
        <v>1</v>
      </c>
      <c r="Z32" s="53">
        <f t="shared" si="0"/>
        <v>12500000</v>
      </c>
      <c r="AA32" s="54"/>
      <c r="AB32" s="55"/>
      <c r="AC32" s="51"/>
      <c r="AD32" s="51"/>
      <c r="AE32" s="43"/>
      <c r="AF32" s="43"/>
      <c r="AG32" s="64"/>
      <c r="AH32" s="55"/>
      <c r="AI32" s="51"/>
      <c r="AJ32" s="51"/>
      <c r="AK32" s="65"/>
      <c r="AL32" s="66"/>
      <c r="AM32" s="447"/>
      <c r="AN32" s="448"/>
      <c r="AO32" s="450"/>
      <c r="AP32" s="450"/>
      <c r="AQ32" s="449"/>
      <c r="AR32" s="449"/>
      <c r="AS32" s="58"/>
      <c r="AT32" s="59"/>
      <c r="AU32" s="59"/>
      <c r="AV32" s="59"/>
      <c r="AW32" s="40"/>
      <c r="AX32" s="40"/>
      <c r="AY32" s="40"/>
      <c r="AZ32" s="40" t="s">
        <v>240</v>
      </c>
      <c r="BA32" s="40" t="s">
        <v>271</v>
      </c>
      <c r="BB32" s="40" t="s">
        <v>272</v>
      </c>
      <c r="BC32" s="47" t="s">
        <v>135</v>
      </c>
      <c r="BD32" s="47" t="s">
        <v>136</v>
      </c>
      <c r="BE32" s="40" t="s">
        <v>273</v>
      </c>
      <c r="BF32" s="446" t="s">
        <v>274</v>
      </c>
      <c r="BG32" s="40">
        <v>3241000</v>
      </c>
      <c r="BH32" s="40" t="s">
        <v>275</v>
      </c>
      <c r="BI32" s="40"/>
      <c r="BJ32" s="30"/>
      <c r="BK32" s="30"/>
      <c r="BL32" s="30"/>
      <c r="BM32" s="30"/>
    </row>
    <row r="33" spans="1:65" customFormat="1" ht="45.75" hidden="1" customHeight="1" x14ac:dyDescent="0.35">
      <c r="A33" s="9">
        <v>23</v>
      </c>
      <c r="B33" s="48">
        <v>4</v>
      </c>
      <c r="C33" s="444" t="s">
        <v>124</v>
      </c>
      <c r="D33" s="40" t="s">
        <v>212</v>
      </c>
      <c r="E33" s="40" t="s">
        <v>276</v>
      </c>
      <c r="F33" s="49"/>
      <c r="G33" s="40" t="s">
        <v>127</v>
      </c>
      <c r="H33" s="40" t="s">
        <v>128</v>
      </c>
      <c r="I33" s="50">
        <v>44197</v>
      </c>
      <c r="J33" s="50">
        <v>45442</v>
      </c>
      <c r="K33" s="40" t="s">
        <v>277</v>
      </c>
      <c r="L33" s="40" t="s">
        <v>278</v>
      </c>
      <c r="M33" s="40" t="s">
        <v>279</v>
      </c>
      <c r="N33" s="40" t="s">
        <v>27</v>
      </c>
      <c r="O33" s="60">
        <v>0</v>
      </c>
      <c r="P33" s="52">
        <v>0</v>
      </c>
      <c r="Q33" s="60">
        <v>2</v>
      </c>
      <c r="R33" s="52">
        <v>992916.66666666663</v>
      </c>
      <c r="S33" s="60">
        <v>2</v>
      </c>
      <c r="T33" s="52">
        <v>1042562.5</v>
      </c>
      <c r="U33" s="60">
        <v>2</v>
      </c>
      <c r="V33" s="52">
        <v>1094690.625</v>
      </c>
      <c r="W33" s="60">
        <v>2</v>
      </c>
      <c r="X33" s="52">
        <v>1149425.15625</v>
      </c>
      <c r="Y33" s="60">
        <v>8</v>
      </c>
      <c r="Z33" s="53">
        <f t="shared" si="0"/>
        <v>4279594.947916666</v>
      </c>
      <c r="AA33" s="54"/>
      <c r="AB33" s="55"/>
      <c r="AC33" s="60"/>
      <c r="AD33" s="51"/>
      <c r="AE33" s="43"/>
      <c r="AF33" s="43"/>
      <c r="AG33" s="64"/>
      <c r="AH33" s="55"/>
      <c r="AI33" s="43"/>
      <c r="AJ33" s="51"/>
      <c r="AK33" s="65"/>
      <c r="AL33" s="66"/>
      <c r="AM33" s="447"/>
      <c r="AN33" s="448"/>
      <c r="AO33" s="449"/>
      <c r="AP33" s="450"/>
      <c r="AQ33" s="449"/>
      <c r="AR33" s="449"/>
      <c r="AS33" s="58"/>
      <c r="AT33" s="59"/>
      <c r="AU33" s="61"/>
      <c r="AV33" s="59"/>
      <c r="AW33" s="40"/>
      <c r="AX33" s="40"/>
      <c r="AY33" s="40"/>
      <c r="AZ33" s="40" t="s">
        <v>240</v>
      </c>
      <c r="BA33" s="40" t="s">
        <v>271</v>
      </c>
      <c r="BB33" s="40" t="s">
        <v>272</v>
      </c>
      <c r="BC33" s="47" t="s">
        <v>135</v>
      </c>
      <c r="BD33" s="47" t="s">
        <v>136</v>
      </c>
      <c r="BE33" s="40" t="s">
        <v>273</v>
      </c>
      <c r="BF33" s="446" t="s">
        <v>274</v>
      </c>
      <c r="BG33" s="40">
        <v>3241000</v>
      </c>
      <c r="BH33" s="40" t="s">
        <v>275</v>
      </c>
      <c r="BI33" s="40"/>
      <c r="BJ33" s="30"/>
      <c r="BK33" s="30"/>
      <c r="BL33" s="30"/>
      <c r="BM33" s="30"/>
    </row>
    <row r="34" spans="1:65" customFormat="1" ht="260.25" hidden="1" customHeight="1" x14ac:dyDescent="0.35">
      <c r="A34" s="9">
        <v>24</v>
      </c>
      <c r="B34" s="48">
        <v>4</v>
      </c>
      <c r="C34" s="444" t="s">
        <v>124</v>
      </c>
      <c r="D34" s="40" t="s">
        <v>125</v>
      </c>
      <c r="E34" s="40" t="s">
        <v>280</v>
      </c>
      <c r="F34" s="49"/>
      <c r="G34" s="40" t="s">
        <v>127</v>
      </c>
      <c r="H34" s="40" t="s">
        <v>128</v>
      </c>
      <c r="I34" s="50">
        <v>44197</v>
      </c>
      <c r="J34" s="50">
        <v>45442</v>
      </c>
      <c r="K34" s="40" t="s">
        <v>281</v>
      </c>
      <c r="L34" s="40" t="s">
        <v>282</v>
      </c>
      <c r="M34" s="40" t="s">
        <v>283</v>
      </c>
      <c r="N34" s="40" t="s">
        <v>27</v>
      </c>
      <c r="O34" s="60">
        <v>0</v>
      </c>
      <c r="P34" s="52">
        <v>0</v>
      </c>
      <c r="Q34" s="60">
        <v>1</v>
      </c>
      <c r="R34" s="52">
        <v>16129610</v>
      </c>
      <c r="S34" s="60">
        <v>1</v>
      </c>
      <c r="T34" s="52">
        <v>16936090.5</v>
      </c>
      <c r="U34" s="60">
        <v>1</v>
      </c>
      <c r="V34" s="52">
        <v>17782895.024999999</v>
      </c>
      <c r="W34" s="60">
        <v>1</v>
      </c>
      <c r="X34" s="52">
        <v>18672039.776249997</v>
      </c>
      <c r="Y34" s="60">
        <v>4</v>
      </c>
      <c r="Z34" s="53">
        <f t="shared" si="0"/>
        <v>69520635.301249996</v>
      </c>
      <c r="AA34" s="54"/>
      <c r="AB34" s="55"/>
      <c r="AC34" s="60"/>
      <c r="AD34" s="51"/>
      <c r="AE34" s="43"/>
      <c r="AF34" s="43"/>
      <c r="AG34" s="64"/>
      <c r="AH34" s="55"/>
      <c r="AI34" s="43"/>
      <c r="AJ34" s="51"/>
      <c r="AK34" s="65"/>
      <c r="AL34" s="66"/>
      <c r="AM34" s="447"/>
      <c r="AN34" s="448"/>
      <c r="AO34" s="449"/>
      <c r="AP34" s="450"/>
      <c r="AQ34" s="449"/>
      <c r="AR34" s="449"/>
      <c r="AS34" s="58"/>
      <c r="AT34" s="59"/>
      <c r="AU34" s="61"/>
      <c r="AV34" s="59"/>
      <c r="AW34" s="40"/>
      <c r="AX34" s="40"/>
      <c r="AY34" s="40"/>
      <c r="AZ34" s="40" t="s">
        <v>240</v>
      </c>
      <c r="BA34" s="40" t="s">
        <v>271</v>
      </c>
      <c r="BB34" s="40" t="s">
        <v>272</v>
      </c>
      <c r="BC34" s="47" t="s">
        <v>135</v>
      </c>
      <c r="BD34" s="47" t="s">
        <v>136</v>
      </c>
      <c r="BE34" s="40" t="s">
        <v>273</v>
      </c>
      <c r="BF34" s="446" t="s">
        <v>274</v>
      </c>
      <c r="BG34" s="40">
        <v>3241000</v>
      </c>
      <c r="BH34" s="40" t="s">
        <v>275</v>
      </c>
      <c r="BI34" s="40"/>
      <c r="BJ34" s="30"/>
      <c r="BK34" s="30"/>
      <c r="BL34" s="30"/>
      <c r="BM34" s="30"/>
    </row>
    <row r="35" spans="1:65" customFormat="1" ht="76.5" hidden="1" customHeight="1" x14ac:dyDescent="0.35">
      <c r="A35" s="9">
        <v>25</v>
      </c>
      <c r="B35" s="48">
        <v>4</v>
      </c>
      <c r="C35" s="444" t="s">
        <v>124</v>
      </c>
      <c r="D35" s="40" t="s">
        <v>125</v>
      </c>
      <c r="E35" s="40" t="s">
        <v>284</v>
      </c>
      <c r="F35" s="49"/>
      <c r="G35" s="40" t="s">
        <v>127</v>
      </c>
      <c r="H35" s="40" t="s">
        <v>128</v>
      </c>
      <c r="I35" s="50">
        <v>44197</v>
      </c>
      <c r="J35" s="50">
        <v>45290</v>
      </c>
      <c r="K35" s="40" t="s">
        <v>285</v>
      </c>
      <c r="L35" s="40" t="s">
        <v>286</v>
      </c>
      <c r="M35" s="40" t="s">
        <v>220</v>
      </c>
      <c r="N35" s="40" t="s">
        <v>27</v>
      </c>
      <c r="O35" s="60">
        <v>0</v>
      </c>
      <c r="P35" s="52">
        <v>0</v>
      </c>
      <c r="Q35" s="60">
        <v>1</v>
      </c>
      <c r="R35" s="52">
        <v>8333333</v>
      </c>
      <c r="S35" s="60">
        <v>0</v>
      </c>
      <c r="T35" s="52">
        <v>0</v>
      </c>
      <c r="U35" s="60">
        <v>1</v>
      </c>
      <c r="V35" s="52">
        <v>8333333</v>
      </c>
      <c r="W35" s="60">
        <v>0</v>
      </c>
      <c r="X35" s="52">
        <v>0</v>
      </c>
      <c r="Y35" s="60">
        <v>2</v>
      </c>
      <c r="Z35" s="53">
        <f t="shared" si="0"/>
        <v>16666666</v>
      </c>
      <c r="AA35" s="54"/>
      <c r="AB35" s="55"/>
      <c r="AC35" s="60"/>
      <c r="AD35" s="51"/>
      <c r="AE35" s="43"/>
      <c r="AF35" s="43"/>
      <c r="AG35" s="69"/>
      <c r="AH35" s="55"/>
      <c r="AI35" s="70"/>
      <c r="AJ35" s="51"/>
      <c r="AK35" s="71"/>
      <c r="AL35" s="72"/>
      <c r="AM35" s="447"/>
      <c r="AN35" s="448"/>
      <c r="AO35" s="449"/>
      <c r="AP35" s="450"/>
      <c r="AQ35" s="449"/>
      <c r="AR35" s="449"/>
      <c r="AS35" s="58"/>
      <c r="AT35" s="59"/>
      <c r="AU35" s="61"/>
      <c r="AV35" s="59"/>
      <c r="AW35" s="40"/>
      <c r="AX35" s="40"/>
      <c r="AY35" s="40"/>
      <c r="AZ35" s="40" t="s">
        <v>240</v>
      </c>
      <c r="BA35" s="40" t="s">
        <v>271</v>
      </c>
      <c r="BB35" s="40" t="s">
        <v>272</v>
      </c>
      <c r="BC35" s="47" t="s">
        <v>135</v>
      </c>
      <c r="BD35" s="47" t="s">
        <v>136</v>
      </c>
      <c r="BE35" s="40" t="s">
        <v>273</v>
      </c>
      <c r="BF35" s="446" t="s">
        <v>274</v>
      </c>
      <c r="BG35" s="40">
        <v>3241000</v>
      </c>
      <c r="BH35" s="40" t="s">
        <v>275</v>
      </c>
      <c r="BI35" s="40"/>
      <c r="BJ35" s="30"/>
      <c r="BK35" s="30"/>
      <c r="BL35" s="30"/>
      <c r="BM35" s="30"/>
    </row>
    <row r="36" spans="1:65" customFormat="1" ht="46.5" hidden="1" customHeight="1" x14ac:dyDescent="0.35">
      <c r="A36" s="9">
        <v>26</v>
      </c>
      <c r="B36" s="48">
        <v>4</v>
      </c>
      <c r="C36" s="40" t="s">
        <v>124</v>
      </c>
      <c r="D36" s="40" t="s">
        <v>162</v>
      </c>
      <c r="E36" s="40" t="s">
        <v>287</v>
      </c>
      <c r="F36" s="41"/>
      <c r="G36" s="40" t="s">
        <v>288</v>
      </c>
      <c r="H36" s="42" t="s">
        <v>289</v>
      </c>
      <c r="I36" s="50">
        <v>44197</v>
      </c>
      <c r="J36" s="50">
        <v>45076</v>
      </c>
      <c r="K36" s="40" t="s">
        <v>290</v>
      </c>
      <c r="L36" s="40" t="s">
        <v>291</v>
      </c>
      <c r="M36" s="40" t="s">
        <v>292</v>
      </c>
      <c r="N36" s="40" t="s">
        <v>27</v>
      </c>
      <c r="O36" s="43"/>
      <c r="P36" s="73"/>
      <c r="Q36" s="43">
        <v>2</v>
      </c>
      <c r="R36" s="52">
        <v>41525151</v>
      </c>
      <c r="S36" s="43">
        <v>3</v>
      </c>
      <c r="T36" s="52">
        <v>43438083</v>
      </c>
      <c r="U36" s="43">
        <v>1</v>
      </c>
      <c r="V36" s="52">
        <v>43289212</v>
      </c>
      <c r="W36" s="74"/>
      <c r="X36" s="52"/>
      <c r="Y36" s="74"/>
      <c r="Z36" s="52">
        <v>128252446</v>
      </c>
      <c r="AA36" s="75"/>
      <c r="AB36" s="451"/>
      <c r="AC36" s="451"/>
      <c r="AD36" s="451"/>
      <c r="AE36" s="440"/>
      <c r="AF36" s="440"/>
      <c r="AG36" s="52"/>
      <c r="AH36" s="55"/>
      <c r="AI36" s="43"/>
      <c r="AJ36" s="51"/>
      <c r="AK36" s="65"/>
      <c r="AL36" s="65"/>
      <c r="AM36" s="76"/>
      <c r="AN36" s="77"/>
      <c r="AO36" s="78"/>
      <c r="AP36" s="79"/>
      <c r="AQ36" s="45"/>
      <c r="AR36" s="45"/>
      <c r="AS36" s="80"/>
      <c r="AT36" s="59"/>
      <c r="AU36" s="40"/>
      <c r="AV36" s="59"/>
      <c r="AW36" s="40"/>
      <c r="AX36" s="40"/>
      <c r="AY36" s="40"/>
      <c r="AZ36" s="40" t="s">
        <v>293</v>
      </c>
      <c r="BA36" s="40">
        <v>41</v>
      </c>
      <c r="BB36" s="444" t="s">
        <v>294</v>
      </c>
      <c r="BC36" s="47" t="s">
        <v>295</v>
      </c>
      <c r="BD36" s="47" t="s">
        <v>296</v>
      </c>
      <c r="BE36" s="40" t="s">
        <v>297</v>
      </c>
      <c r="BF36" s="446" t="s">
        <v>298</v>
      </c>
      <c r="BG36" s="40" t="s">
        <v>299</v>
      </c>
      <c r="BH36" s="81" t="s">
        <v>300</v>
      </c>
      <c r="BI36" s="48"/>
      <c r="BJ36" s="30"/>
      <c r="BK36" s="30"/>
      <c r="BL36" s="30"/>
      <c r="BM36" s="30"/>
    </row>
    <row r="37" spans="1:65" customFormat="1" ht="46.5" hidden="1" customHeight="1" x14ac:dyDescent="0.35">
      <c r="A37" s="9">
        <v>27</v>
      </c>
      <c r="B37" s="48">
        <v>4</v>
      </c>
      <c r="C37" s="40" t="s">
        <v>124</v>
      </c>
      <c r="D37" s="40" t="s">
        <v>162</v>
      </c>
      <c r="E37" s="40" t="s">
        <v>301</v>
      </c>
      <c r="F37" s="41"/>
      <c r="G37" s="40" t="s">
        <v>288</v>
      </c>
      <c r="H37" s="42" t="s">
        <v>289</v>
      </c>
      <c r="I37" s="50">
        <v>44197</v>
      </c>
      <c r="J37" s="50">
        <v>45641</v>
      </c>
      <c r="K37" s="40" t="s">
        <v>302</v>
      </c>
      <c r="L37" s="40" t="s">
        <v>303</v>
      </c>
      <c r="M37" s="40">
        <v>11</v>
      </c>
      <c r="N37" s="40" t="s">
        <v>29</v>
      </c>
      <c r="O37" s="43"/>
      <c r="P37" s="73"/>
      <c r="Q37" s="43">
        <v>11</v>
      </c>
      <c r="R37" s="52">
        <v>3240734009</v>
      </c>
      <c r="S37" s="43">
        <v>11</v>
      </c>
      <c r="T37" s="52">
        <v>3355179965</v>
      </c>
      <c r="U37" s="43">
        <v>11</v>
      </c>
      <c r="V37" s="52">
        <v>3509742481</v>
      </c>
      <c r="W37" s="74">
        <v>11</v>
      </c>
      <c r="X37" s="52">
        <v>3497713902</v>
      </c>
      <c r="Y37" s="74">
        <v>11</v>
      </c>
      <c r="Z37" s="52">
        <v>13603370357</v>
      </c>
      <c r="AA37" s="452"/>
      <c r="AB37" s="453"/>
      <c r="AC37" s="454"/>
      <c r="AD37" s="453"/>
      <c r="AE37" s="455"/>
      <c r="AF37" s="455"/>
      <c r="AG37" s="73"/>
      <c r="AH37" s="55"/>
      <c r="AI37" s="43"/>
      <c r="AJ37" s="51"/>
      <c r="AK37" s="65"/>
      <c r="AL37" s="65"/>
      <c r="AM37" s="82"/>
      <c r="AN37" s="77"/>
      <c r="AO37" s="78"/>
      <c r="AP37" s="79"/>
      <c r="AQ37" s="45"/>
      <c r="AR37" s="45"/>
      <c r="AS37" s="80"/>
      <c r="AT37" s="59"/>
      <c r="AU37" s="40"/>
      <c r="AV37" s="59"/>
      <c r="AW37" s="40"/>
      <c r="AX37" s="40"/>
      <c r="AY37" s="40"/>
      <c r="AZ37" s="40" t="s">
        <v>293</v>
      </c>
      <c r="BA37" s="40">
        <v>41</v>
      </c>
      <c r="BB37" s="444" t="s">
        <v>294</v>
      </c>
      <c r="BC37" s="47" t="s">
        <v>295</v>
      </c>
      <c r="BD37" s="47" t="s">
        <v>296</v>
      </c>
      <c r="BE37" s="40" t="s">
        <v>297</v>
      </c>
      <c r="BF37" s="446" t="s">
        <v>298</v>
      </c>
      <c r="BG37" s="40" t="s">
        <v>299</v>
      </c>
      <c r="BH37" s="81" t="s">
        <v>300</v>
      </c>
      <c r="BI37" s="48"/>
      <c r="BJ37" s="30"/>
      <c r="BK37" s="30"/>
      <c r="BL37" s="30"/>
      <c r="BM37" s="30"/>
    </row>
    <row r="38" spans="1:65" customFormat="1" ht="46.5" hidden="1" customHeight="1" x14ac:dyDescent="0.35">
      <c r="A38" s="9">
        <v>28</v>
      </c>
      <c r="B38" s="48">
        <v>4</v>
      </c>
      <c r="C38" s="40" t="s">
        <v>124</v>
      </c>
      <c r="D38" s="40" t="s">
        <v>162</v>
      </c>
      <c r="E38" s="40" t="s">
        <v>304</v>
      </c>
      <c r="F38" s="41"/>
      <c r="G38" s="40" t="s">
        <v>288</v>
      </c>
      <c r="H38" s="42" t="s">
        <v>289</v>
      </c>
      <c r="I38" s="50">
        <v>44562</v>
      </c>
      <c r="J38" s="50">
        <v>45641</v>
      </c>
      <c r="K38" s="40" t="s">
        <v>305</v>
      </c>
      <c r="L38" s="40" t="s">
        <v>306</v>
      </c>
      <c r="M38" s="40" t="s">
        <v>292</v>
      </c>
      <c r="N38" s="40" t="s">
        <v>29</v>
      </c>
      <c r="O38" s="43"/>
      <c r="P38" s="73"/>
      <c r="Q38" s="43"/>
      <c r="R38" s="73"/>
      <c r="S38" s="43">
        <v>1</v>
      </c>
      <c r="T38" s="52">
        <v>504442400</v>
      </c>
      <c r="U38" s="43">
        <v>1</v>
      </c>
      <c r="V38" s="52">
        <v>519580600</v>
      </c>
      <c r="W38" s="74">
        <v>1</v>
      </c>
      <c r="X38" s="52">
        <v>535165400</v>
      </c>
      <c r="Y38" s="74">
        <v>1</v>
      </c>
      <c r="Z38" s="52">
        <v>1559188400</v>
      </c>
      <c r="AA38" s="452"/>
      <c r="AB38" s="453"/>
      <c r="AC38" s="454"/>
      <c r="AD38" s="453"/>
      <c r="AE38" s="455"/>
      <c r="AF38" s="455"/>
      <c r="AG38" s="73"/>
      <c r="AH38" s="55"/>
      <c r="AI38" s="43"/>
      <c r="AJ38" s="51"/>
      <c r="AK38" s="65"/>
      <c r="AL38" s="65"/>
      <c r="AM38" s="82"/>
      <c r="AN38" s="77"/>
      <c r="AO38" s="78"/>
      <c r="AP38" s="79"/>
      <c r="AQ38" s="45"/>
      <c r="AR38" s="45"/>
      <c r="AS38" s="80"/>
      <c r="AT38" s="59"/>
      <c r="AU38" s="40"/>
      <c r="AV38" s="59"/>
      <c r="AW38" s="40"/>
      <c r="AX38" s="40"/>
      <c r="AY38" s="40"/>
      <c r="AZ38" s="40" t="s">
        <v>293</v>
      </c>
      <c r="BA38" s="40">
        <v>41</v>
      </c>
      <c r="BB38" s="444" t="s">
        <v>294</v>
      </c>
      <c r="BC38" s="47" t="s">
        <v>295</v>
      </c>
      <c r="BD38" s="47" t="s">
        <v>296</v>
      </c>
      <c r="BE38" s="40" t="s">
        <v>297</v>
      </c>
      <c r="BF38" s="446" t="s">
        <v>298</v>
      </c>
      <c r="BG38" s="40" t="s">
        <v>299</v>
      </c>
      <c r="BH38" s="81" t="s">
        <v>300</v>
      </c>
      <c r="BI38" s="48"/>
      <c r="BJ38" s="30"/>
      <c r="BK38" s="30"/>
      <c r="BL38" s="30"/>
      <c r="BM38" s="30"/>
    </row>
    <row r="39" spans="1:65" customFormat="1" ht="46.5" hidden="1" customHeight="1" x14ac:dyDescent="0.35">
      <c r="A39" s="9">
        <v>29</v>
      </c>
      <c r="B39" s="48">
        <v>4</v>
      </c>
      <c r="C39" s="40" t="s">
        <v>124</v>
      </c>
      <c r="D39" s="40" t="s">
        <v>162</v>
      </c>
      <c r="E39" s="40" t="s">
        <v>307</v>
      </c>
      <c r="F39" s="41"/>
      <c r="G39" s="40" t="s">
        <v>288</v>
      </c>
      <c r="H39" s="42" t="s">
        <v>289</v>
      </c>
      <c r="I39" s="50">
        <v>44197</v>
      </c>
      <c r="J39" s="50">
        <v>45442</v>
      </c>
      <c r="K39" s="40" t="s">
        <v>308</v>
      </c>
      <c r="L39" s="40" t="s">
        <v>309</v>
      </c>
      <c r="M39" s="40" t="s">
        <v>292</v>
      </c>
      <c r="N39" s="40" t="s">
        <v>27</v>
      </c>
      <c r="O39" s="43"/>
      <c r="P39" s="73"/>
      <c r="Q39" s="51">
        <v>0.8</v>
      </c>
      <c r="R39" s="52">
        <v>0</v>
      </c>
      <c r="S39" s="51">
        <v>0.8</v>
      </c>
      <c r="T39" s="52">
        <v>0</v>
      </c>
      <c r="U39" s="51">
        <v>1</v>
      </c>
      <c r="V39" s="52">
        <v>0</v>
      </c>
      <c r="W39" s="51">
        <v>1</v>
      </c>
      <c r="X39" s="52">
        <v>0</v>
      </c>
      <c r="Y39" s="51">
        <v>1</v>
      </c>
      <c r="Z39" s="52">
        <v>0</v>
      </c>
      <c r="AA39" s="452"/>
      <c r="AB39" s="453"/>
      <c r="AC39" s="453"/>
      <c r="AD39" s="453"/>
      <c r="AE39" s="455"/>
      <c r="AF39" s="455"/>
      <c r="AG39" s="73"/>
      <c r="AH39" s="83"/>
      <c r="AI39" s="51"/>
      <c r="AJ39" s="51"/>
      <c r="AK39" s="65"/>
      <c r="AL39" s="65"/>
      <c r="AM39" s="82"/>
      <c r="AN39" s="77"/>
      <c r="AO39" s="79"/>
      <c r="AP39" s="79"/>
      <c r="AQ39" s="45"/>
      <c r="AR39" s="84"/>
      <c r="AS39" s="80"/>
      <c r="AT39" s="59"/>
      <c r="AU39" s="59"/>
      <c r="AV39" s="59"/>
      <c r="AW39" s="40"/>
      <c r="AX39" s="80"/>
      <c r="AY39" s="40"/>
      <c r="AZ39" s="40" t="s">
        <v>293</v>
      </c>
      <c r="BA39" s="40">
        <v>41</v>
      </c>
      <c r="BB39" s="444" t="s">
        <v>294</v>
      </c>
      <c r="BC39" s="47" t="s">
        <v>295</v>
      </c>
      <c r="BD39" s="47" t="s">
        <v>296</v>
      </c>
      <c r="BE39" s="40" t="s">
        <v>297</v>
      </c>
      <c r="BF39" s="446" t="s">
        <v>298</v>
      </c>
      <c r="BG39" s="40" t="s">
        <v>299</v>
      </c>
      <c r="BH39" s="81" t="s">
        <v>300</v>
      </c>
      <c r="BI39" s="48"/>
      <c r="BJ39" s="30"/>
      <c r="BK39" s="30"/>
      <c r="BL39" s="30"/>
      <c r="BM39" s="30"/>
    </row>
    <row r="40" spans="1:65" customFormat="1" ht="46.5" hidden="1" customHeight="1" x14ac:dyDescent="0.35">
      <c r="A40" s="9">
        <v>30</v>
      </c>
      <c r="B40" s="48">
        <v>4</v>
      </c>
      <c r="C40" s="40" t="s">
        <v>124</v>
      </c>
      <c r="D40" s="40" t="s">
        <v>162</v>
      </c>
      <c r="E40" s="40" t="s">
        <v>310</v>
      </c>
      <c r="F40" s="41"/>
      <c r="G40" s="40" t="s">
        <v>288</v>
      </c>
      <c r="H40" s="42" t="s">
        <v>289</v>
      </c>
      <c r="I40" s="50">
        <v>44197</v>
      </c>
      <c r="J40" s="50">
        <v>45442</v>
      </c>
      <c r="K40" s="40" t="s">
        <v>311</v>
      </c>
      <c r="L40" s="40" t="s">
        <v>312</v>
      </c>
      <c r="M40" s="40" t="s">
        <v>292</v>
      </c>
      <c r="N40" s="40" t="s">
        <v>27</v>
      </c>
      <c r="O40" s="43"/>
      <c r="P40" s="73"/>
      <c r="Q40" s="43">
        <v>33</v>
      </c>
      <c r="R40" s="52">
        <v>477131900</v>
      </c>
      <c r="S40" s="43">
        <v>33</v>
      </c>
      <c r="T40" s="52">
        <v>493981705</v>
      </c>
      <c r="U40" s="43">
        <v>33</v>
      </c>
      <c r="V40" s="52">
        <v>516737900</v>
      </c>
      <c r="W40" s="74">
        <v>33</v>
      </c>
      <c r="X40" s="52">
        <v>514966935</v>
      </c>
      <c r="Y40" s="74">
        <v>33</v>
      </c>
      <c r="Z40" s="52">
        <f>P40+R40+T40+V40+X40</f>
        <v>2002818440</v>
      </c>
      <c r="AA40" s="452"/>
      <c r="AB40" s="453"/>
      <c r="AC40" s="454"/>
      <c r="AD40" s="453"/>
      <c r="AE40" s="455"/>
      <c r="AF40" s="455"/>
      <c r="AG40" s="73"/>
      <c r="AH40" s="55"/>
      <c r="AI40" s="43"/>
      <c r="AJ40" s="51"/>
      <c r="AK40" s="65"/>
      <c r="AL40" s="65"/>
      <c r="AM40" s="82"/>
      <c r="AN40" s="77"/>
      <c r="AO40" s="78"/>
      <c r="AP40" s="79"/>
      <c r="AQ40" s="45"/>
      <c r="AR40" s="85"/>
      <c r="AS40" s="80"/>
      <c r="AT40" s="59"/>
      <c r="AU40" s="40"/>
      <c r="AV40" s="59"/>
      <c r="AW40" s="40"/>
      <c r="AX40" s="80"/>
      <c r="AY40" s="40"/>
      <c r="AZ40" s="40" t="s">
        <v>293</v>
      </c>
      <c r="BA40" s="40">
        <v>41</v>
      </c>
      <c r="BB40" s="444" t="s">
        <v>294</v>
      </c>
      <c r="BC40" s="47" t="s">
        <v>295</v>
      </c>
      <c r="BD40" s="47" t="s">
        <v>296</v>
      </c>
      <c r="BE40" s="40" t="s">
        <v>297</v>
      </c>
      <c r="BF40" s="446" t="s">
        <v>298</v>
      </c>
      <c r="BG40" s="40" t="s">
        <v>299</v>
      </c>
      <c r="BH40" s="81" t="s">
        <v>300</v>
      </c>
      <c r="BI40" s="48"/>
      <c r="BJ40" s="30"/>
      <c r="BK40" s="30"/>
      <c r="BL40" s="30"/>
      <c r="BM40" s="30"/>
    </row>
    <row r="41" spans="1:65" customFormat="1" ht="46.5" hidden="1" customHeight="1" x14ac:dyDescent="0.35">
      <c r="A41" s="9">
        <v>31</v>
      </c>
      <c r="B41" s="48">
        <v>4</v>
      </c>
      <c r="C41" s="40" t="s">
        <v>124</v>
      </c>
      <c r="D41" s="40" t="s">
        <v>162</v>
      </c>
      <c r="E41" s="40" t="s">
        <v>313</v>
      </c>
      <c r="F41" s="41"/>
      <c r="G41" s="40" t="s">
        <v>288</v>
      </c>
      <c r="H41" s="42" t="s">
        <v>289</v>
      </c>
      <c r="I41" s="50">
        <v>44131</v>
      </c>
      <c r="J41" s="62">
        <v>44196</v>
      </c>
      <c r="K41" s="40" t="s">
        <v>314</v>
      </c>
      <c r="L41" s="40" t="s">
        <v>315</v>
      </c>
      <c r="M41" s="40" t="s">
        <v>292</v>
      </c>
      <c r="N41" s="40" t="s">
        <v>27</v>
      </c>
      <c r="O41" s="43">
        <v>1</v>
      </c>
      <c r="P41" s="52">
        <v>349800000</v>
      </c>
      <c r="Q41" s="43"/>
      <c r="R41" s="52"/>
      <c r="S41" s="43"/>
      <c r="T41" s="52"/>
      <c r="U41" s="43"/>
      <c r="V41" s="52"/>
      <c r="W41" s="74"/>
      <c r="X41" s="52"/>
      <c r="Y41" s="74"/>
      <c r="Z41" s="52">
        <v>349800000</v>
      </c>
      <c r="AA41" s="452"/>
      <c r="AB41" s="453"/>
      <c r="AC41" s="453"/>
      <c r="AD41" s="453"/>
      <c r="AE41" s="455"/>
      <c r="AF41" s="455"/>
      <c r="AG41" s="73"/>
      <c r="AH41" s="83"/>
      <c r="AI41" s="43"/>
      <c r="AJ41" s="43"/>
      <c r="AK41" s="65"/>
      <c r="AL41" s="65"/>
      <c r="AM41" s="82"/>
      <c r="AN41" s="77"/>
      <c r="AO41" s="78"/>
      <c r="AP41" s="79"/>
      <c r="AQ41" s="45"/>
      <c r="AR41" s="85"/>
      <c r="AS41" s="80"/>
      <c r="AT41" s="59"/>
      <c r="AU41" s="40"/>
      <c r="AV41" s="59"/>
      <c r="AW41" s="40"/>
      <c r="AX41" s="40"/>
      <c r="AY41" s="40"/>
      <c r="AZ41" s="40" t="s">
        <v>293</v>
      </c>
      <c r="BA41" s="40">
        <v>41</v>
      </c>
      <c r="BB41" s="444" t="s">
        <v>294</v>
      </c>
      <c r="BC41" s="47" t="s">
        <v>295</v>
      </c>
      <c r="BD41" s="47" t="s">
        <v>296</v>
      </c>
      <c r="BE41" s="40" t="s">
        <v>297</v>
      </c>
      <c r="BF41" s="446" t="s">
        <v>298</v>
      </c>
      <c r="BG41" s="40" t="s">
        <v>299</v>
      </c>
      <c r="BH41" s="81" t="s">
        <v>300</v>
      </c>
      <c r="BI41" s="48"/>
      <c r="BJ41" s="30"/>
      <c r="BK41" s="30"/>
      <c r="BL41" s="30"/>
      <c r="BM41" s="30"/>
    </row>
    <row r="42" spans="1:65" customFormat="1" ht="46.5" hidden="1" customHeight="1" x14ac:dyDescent="0.35">
      <c r="A42" s="9">
        <v>32</v>
      </c>
      <c r="B42" s="48">
        <v>4</v>
      </c>
      <c r="C42" s="40" t="s">
        <v>124</v>
      </c>
      <c r="D42" s="40" t="s">
        <v>162</v>
      </c>
      <c r="E42" s="40" t="s">
        <v>316</v>
      </c>
      <c r="F42" s="41"/>
      <c r="G42" s="40" t="s">
        <v>288</v>
      </c>
      <c r="H42" s="42" t="s">
        <v>289</v>
      </c>
      <c r="I42" s="50">
        <v>44562</v>
      </c>
      <c r="J42" s="50">
        <v>45442</v>
      </c>
      <c r="K42" s="40" t="s">
        <v>317</v>
      </c>
      <c r="L42" s="40" t="s">
        <v>318</v>
      </c>
      <c r="M42" s="40" t="s">
        <v>292</v>
      </c>
      <c r="N42" s="40" t="s">
        <v>27</v>
      </c>
      <c r="O42" s="43"/>
      <c r="P42" s="73"/>
      <c r="Q42" s="43"/>
      <c r="R42" s="52"/>
      <c r="S42" s="43">
        <v>1</v>
      </c>
      <c r="T42" s="52">
        <v>50000000</v>
      </c>
      <c r="U42" s="43">
        <v>1</v>
      </c>
      <c r="V42" s="52">
        <v>50000000</v>
      </c>
      <c r="W42" s="86">
        <v>1</v>
      </c>
      <c r="X42" s="52">
        <v>25000000</v>
      </c>
      <c r="Y42" s="86">
        <v>1</v>
      </c>
      <c r="Z42" s="52">
        <v>125000000</v>
      </c>
      <c r="AA42" s="452"/>
      <c r="AB42" s="453"/>
      <c r="AC42" s="454"/>
      <c r="AD42" s="453"/>
      <c r="AE42" s="455"/>
      <c r="AF42" s="455"/>
      <c r="AG42" s="73"/>
      <c r="AH42" s="83"/>
      <c r="AI42" s="43"/>
      <c r="AJ42" s="43"/>
      <c r="AK42" s="65"/>
      <c r="AL42" s="65"/>
      <c r="AM42" s="456"/>
      <c r="AN42" s="457"/>
      <c r="AO42" s="78"/>
      <c r="AP42" s="79"/>
      <c r="AQ42" s="45"/>
      <c r="AR42" s="45"/>
      <c r="AS42" s="80"/>
      <c r="AT42" s="59"/>
      <c r="AU42" s="40"/>
      <c r="AV42" s="59"/>
      <c r="AW42" s="40"/>
      <c r="AX42" s="40"/>
      <c r="AY42" s="40"/>
      <c r="AZ42" s="40" t="s">
        <v>293</v>
      </c>
      <c r="BA42" s="40">
        <v>41</v>
      </c>
      <c r="BB42" s="444" t="s">
        <v>294</v>
      </c>
      <c r="BC42" s="47" t="s">
        <v>295</v>
      </c>
      <c r="BD42" s="47" t="s">
        <v>296</v>
      </c>
      <c r="BE42" s="40" t="s">
        <v>297</v>
      </c>
      <c r="BF42" s="446" t="s">
        <v>298</v>
      </c>
      <c r="BG42" s="40" t="s">
        <v>299</v>
      </c>
      <c r="BH42" s="81" t="s">
        <v>300</v>
      </c>
      <c r="BI42" s="48"/>
      <c r="BJ42" s="30"/>
      <c r="BK42" s="30"/>
      <c r="BL42" s="30"/>
      <c r="BM42" s="30"/>
    </row>
    <row r="43" spans="1:65" customFormat="1" ht="46.5" hidden="1" customHeight="1" x14ac:dyDescent="0.35">
      <c r="A43" s="9">
        <v>33</v>
      </c>
      <c r="B43" s="48">
        <v>4</v>
      </c>
      <c r="C43" s="40" t="s">
        <v>124</v>
      </c>
      <c r="D43" s="40" t="s">
        <v>162</v>
      </c>
      <c r="E43" s="40" t="s">
        <v>319</v>
      </c>
      <c r="F43" s="41"/>
      <c r="G43" s="40" t="s">
        <v>288</v>
      </c>
      <c r="H43" s="42" t="s">
        <v>289</v>
      </c>
      <c r="I43" s="50">
        <v>44197</v>
      </c>
      <c r="J43" s="50">
        <v>45641</v>
      </c>
      <c r="K43" s="40" t="s">
        <v>320</v>
      </c>
      <c r="L43" s="40" t="s">
        <v>321</v>
      </c>
      <c r="M43" s="40" t="s">
        <v>292</v>
      </c>
      <c r="N43" s="40" t="s">
        <v>27</v>
      </c>
      <c r="O43" s="43"/>
      <c r="P43" s="73"/>
      <c r="Q43" s="43">
        <v>1</v>
      </c>
      <c r="R43" s="52">
        <v>60226142</v>
      </c>
      <c r="S43" s="43">
        <v>1</v>
      </c>
      <c r="T43" s="52">
        <v>62353018</v>
      </c>
      <c r="U43" s="43">
        <v>1</v>
      </c>
      <c r="V43" s="52">
        <v>65225424</v>
      </c>
      <c r="W43" s="83">
        <v>1</v>
      </c>
      <c r="X43" s="52">
        <v>65001883</v>
      </c>
      <c r="Y43" s="83">
        <v>1</v>
      </c>
      <c r="Z43" s="52">
        <v>252806467</v>
      </c>
      <c r="AA43" s="452"/>
      <c r="AB43" s="453"/>
      <c r="AC43" s="454"/>
      <c r="AD43" s="453"/>
      <c r="AE43" s="455"/>
      <c r="AF43" s="455"/>
      <c r="AG43" s="73"/>
      <c r="AH43" s="55"/>
      <c r="AI43" s="43"/>
      <c r="AJ43" s="51"/>
      <c r="AK43" s="65"/>
      <c r="AL43" s="65"/>
      <c r="AM43" s="82"/>
      <c r="AN43" s="77"/>
      <c r="AO43" s="458"/>
      <c r="AP43" s="459"/>
      <c r="AQ43" s="460"/>
      <c r="AR43" s="460"/>
      <c r="AS43" s="80"/>
      <c r="AT43" s="59"/>
      <c r="AU43" s="40"/>
      <c r="AV43" s="59"/>
      <c r="AW43" s="40"/>
      <c r="AX43" s="40"/>
      <c r="AY43" s="48"/>
      <c r="AZ43" s="40" t="s">
        <v>293</v>
      </c>
      <c r="BA43" s="40">
        <v>41</v>
      </c>
      <c r="BB43" s="444" t="s">
        <v>294</v>
      </c>
      <c r="BC43" s="47" t="s">
        <v>295</v>
      </c>
      <c r="BD43" s="47" t="s">
        <v>296</v>
      </c>
      <c r="BE43" s="40" t="s">
        <v>297</v>
      </c>
      <c r="BF43" s="446" t="s">
        <v>298</v>
      </c>
      <c r="BG43" s="40" t="s">
        <v>299</v>
      </c>
      <c r="BH43" s="81" t="s">
        <v>300</v>
      </c>
      <c r="BI43" s="48"/>
      <c r="BJ43" s="30"/>
      <c r="BK43" s="30"/>
      <c r="BL43" s="30"/>
      <c r="BM43" s="30"/>
    </row>
    <row r="44" spans="1:65" customFormat="1" ht="67.5" hidden="1" customHeight="1" x14ac:dyDescent="0.35">
      <c r="A44" s="9">
        <v>34</v>
      </c>
      <c r="B44" s="48">
        <v>4</v>
      </c>
      <c r="C44" s="40" t="s">
        <v>124</v>
      </c>
      <c r="D44" s="40" t="s">
        <v>322</v>
      </c>
      <c r="E44" s="40" t="s">
        <v>323</v>
      </c>
      <c r="F44" s="41"/>
      <c r="G44" s="40" t="s">
        <v>288</v>
      </c>
      <c r="H44" s="42" t="s">
        <v>289</v>
      </c>
      <c r="I44" s="50">
        <v>44197</v>
      </c>
      <c r="J44" s="50">
        <v>45442</v>
      </c>
      <c r="K44" s="40" t="s">
        <v>324</v>
      </c>
      <c r="L44" s="40" t="s">
        <v>325</v>
      </c>
      <c r="M44" s="40" t="s">
        <v>292</v>
      </c>
      <c r="N44" s="40" t="s">
        <v>27</v>
      </c>
      <c r="O44" s="43"/>
      <c r="P44" s="73"/>
      <c r="Q44" s="43">
        <v>1</v>
      </c>
      <c r="R44" s="52"/>
      <c r="S44" s="43">
        <v>1</v>
      </c>
      <c r="T44" s="52">
        <v>0</v>
      </c>
      <c r="U44" s="43">
        <v>1</v>
      </c>
      <c r="V44" s="52"/>
      <c r="W44" s="461">
        <v>1</v>
      </c>
      <c r="X44" s="52"/>
      <c r="Y44" s="461">
        <v>1</v>
      </c>
      <c r="Z44" s="52">
        <v>0</v>
      </c>
      <c r="AA44" s="452"/>
      <c r="AB44" s="453"/>
      <c r="AC44" s="454"/>
      <c r="AD44" s="453"/>
      <c r="AE44" s="455"/>
      <c r="AF44" s="455"/>
      <c r="AG44" s="73"/>
      <c r="AH44" s="83"/>
      <c r="AI44" s="43"/>
      <c r="AJ44" s="51"/>
      <c r="AK44" s="65"/>
      <c r="AL44" s="65"/>
      <c r="AM44" s="87"/>
      <c r="AN44" s="77"/>
      <c r="AO44" s="462"/>
      <c r="AP44" s="79"/>
      <c r="AQ44" s="463"/>
      <c r="AR44" s="45"/>
      <c r="AS44" s="88"/>
      <c r="AT44" s="59"/>
      <c r="AU44" s="40"/>
      <c r="AV44" s="59"/>
      <c r="AW44" s="40"/>
      <c r="AX44" s="40"/>
      <c r="AY44" s="48"/>
      <c r="AZ44" s="40" t="s">
        <v>293</v>
      </c>
      <c r="BA44" s="40">
        <v>41</v>
      </c>
      <c r="BB44" s="444" t="s">
        <v>294</v>
      </c>
      <c r="BC44" s="47" t="s">
        <v>295</v>
      </c>
      <c r="BD44" s="47" t="s">
        <v>296</v>
      </c>
      <c r="BE44" s="40" t="s">
        <v>297</v>
      </c>
      <c r="BF44" s="446" t="s">
        <v>298</v>
      </c>
      <c r="BG44" s="40" t="s">
        <v>299</v>
      </c>
      <c r="BH44" s="81" t="s">
        <v>300</v>
      </c>
      <c r="BI44" s="48"/>
      <c r="BJ44" s="30"/>
      <c r="BK44" s="30"/>
      <c r="BL44" s="30"/>
      <c r="BM44" s="30"/>
    </row>
    <row r="45" spans="1:65" customFormat="1" ht="46.5" hidden="1" customHeight="1" x14ac:dyDescent="0.35">
      <c r="A45" s="9">
        <v>35</v>
      </c>
      <c r="B45" s="48">
        <v>7</v>
      </c>
      <c r="C45" s="40" t="s">
        <v>64</v>
      </c>
      <c r="D45" s="40" t="s">
        <v>65</v>
      </c>
      <c r="E45" s="40" t="s">
        <v>326</v>
      </c>
      <c r="F45" s="41"/>
      <c r="G45" s="40" t="s">
        <v>288</v>
      </c>
      <c r="H45" s="42" t="s">
        <v>327</v>
      </c>
      <c r="I45" s="50">
        <v>44197</v>
      </c>
      <c r="J45" s="50">
        <v>45291</v>
      </c>
      <c r="K45" s="40" t="s">
        <v>328</v>
      </c>
      <c r="L45" s="40" t="s">
        <v>329</v>
      </c>
      <c r="M45" s="40" t="s">
        <v>330</v>
      </c>
      <c r="N45" s="40" t="s">
        <v>27</v>
      </c>
      <c r="O45" s="43"/>
      <c r="P45" s="52"/>
      <c r="Q45" s="43">
        <v>4</v>
      </c>
      <c r="R45" s="52">
        <f>((4456000*1.03*2)/(30*2))*4</f>
        <v>611957.33333333337</v>
      </c>
      <c r="S45" s="43">
        <v>4</v>
      </c>
      <c r="T45" s="52">
        <f>((4456000*1.03*1.03*2)/(30*2))*4</f>
        <v>630316.05333333334</v>
      </c>
      <c r="U45" s="43">
        <v>4</v>
      </c>
      <c r="V45" s="52">
        <f>((4456000*1.03*1.03*1.03*2)/(30*2))*4</f>
        <v>649225.5349333334</v>
      </c>
      <c r="W45" s="74"/>
      <c r="X45" s="52"/>
      <c r="Y45" s="86">
        <v>4</v>
      </c>
      <c r="Z45" s="52">
        <f t="shared" ref="Z45:Z48" si="1">P45+R45+T45+V45+X45</f>
        <v>1891498.9216</v>
      </c>
      <c r="AA45" s="452"/>
      <c r="AB45" s="464"/>
      <c r="AC45" s="465"/>
      <c r="AD45" s="453"/>
      <c r="AE45" s="466"/>
      <c r="AF45" s="466"/>
      <c r="AG45" s="73"/>
      <c r="AH45" s="55"/>
      <c r="AI45" s="43"/>
      <c r="AJ45" s="51"/>
      <c r="AK45" s="65"/>
      <c r="AL45" s="65"/>
      <c r="AM45" s="89"/>
      <c r="AN45" s="77"/>
      <c r="AO45" s="78"/>
      <c r="AP45" s="79"/>
      <c r="AQ45" s="463"/>
      <c r="AR45" s="45"/>
      <c r="AS45" s="58"/>
      <c r="AT45" s="59"/>
      <c r="AU45" s="40"/>
      <c r="AV45" s="59"/>
      <c r="AW45" s="40"/>
      <c r="AX45" s="40"/>
      <c r="AY45" s="40"/>
      <c r="AZ45" s="40" t="s">
        <v>331</v>
      </c>
      <c r="BA45" s="40">
        <v>114</v>
      </c>
      <c r="BB45" s="444" t="s">
        <v>332</v>
      </c>
      <c r="BC45" s="47" t="s">
        <v>295</v>
      </c>
      <c r="BD45" s="47" t="s">
        <v>333</v>
      </c>
      <c r="BE45" s="40" t="s">
        <v>334</v>
      </c>
      <c r="BF45" s="446" t="s">
        <v>335</v>
      </c>
      <c r="BG45" s="40">
        <v>3143046792</v>
      </c>
      <c r="BH45" s="40" t="s">
        <v>336</v>
      </c>
      <c r="BI45" s="48"/>
      <c r="BJ45" s="30"/>
      <c r="BK45" s="30"/>
      <c r="BL45" s="30"/>
      <c r="BM45" s="30"/>
    </row>
    <row r="46" spans="1:65" customFormat="1" ht="46.5" hidden="1" customHeight="1" x14ac:dyDescent="0.35">
      <c r="A46" s="9">
        <v>36</v>
      </c>
      <c r="B46" s="48">
        <v>7</v>
      </c>
      <c r="C46" s="40" t="s">
        <v>64</v>
      </c>
      <c r="D46" s="40" t="s">
        <v>65</v>
      </c>
      <c r="E46" s="40" t="s">
        <v>337</v>
      </c>
      <c r="F46" s="41"/>
      <c r="G46" s="40" t="s">
        <v>288</v>
      </c>
      <c r="H46" s="42" t="s">
        <v>327</v>
      </c>
      <c r="I46" s="90">
        <v>44197</v>
      </c>
      <c r="J46" s="50">
        <v>45291</v>
      </c>
      <c r="K46" s="40" t="s">
        <v>338</v>
      </c>
      <c r="L46" s="40" t="s">
        <v>339</v>
      </c>
      <c r="M46" s="40" t="s">
        <v>330</v>
      </c>
      <c r="N46" s="40" t="s">
        <v>27</v>
      </c>
      <c r="O46" s="43"/>
      <c r="P46" s="52"/>
      <c r="Q46" s="51">
        <v>0.35</v>
      </c>
      <c r="R46" s="52">
        <f>(((7601000+4433000+4456000+3816000+3816000)*1.03/240*8)+((7601000+4433000+4456000+3816000+3816000)*1.03/240*40))*11</f>
        <v>54660452</v>
      </c>
      <c r="S46" s="51">
        <v>0.35</v>
      </c>
      <c r="T46" s="52">
        <f>(((7601000+4433000+4456000+3816000+3816000)*1.03*1.03/240*8)+((7601000+4433000+4456000+3816000+3816000)*1.03*1.03/240*40))*11</f>
        <v>56300265.559999987</v>
      </c>
      <c r="U46" s="51">
        <v>0.3</v>
      </c>
      <c r="V46" s="52">
        <f>(((7601000+4433000+4456000+3816000+3816000)*1.03*1.03*1.03/240*8)+((7601000+4433000+4456000+3816000+3816000)*1.03*1.03*1.03/240*40))*11</f>
        <v>57989273.526799999</v>
      </c>
      <c r="W46" s="74"/>
      <c r="X46" s="52"/>
      <c r="Y46" s="51">
        <v>1</v>
      </c>
      <c r="Z46" s="52">
        <f t="shared" si="1"/>
        <v>168949991.08679998</v>
      </c>
      <c r="AA46" s="452"/>
      <c r="AB46" s="464"/>
      <c r="AC46" s="453"/>
      <c r="AD46" s="453"/>
      <c r="AE46" s="466"/>
      <c r="AF46" s="466"/>
      <c r="AG46" s="73"/>
      <c r="AH46" s="55"/>
      <c r="AI46" s="51"/>
      <c r="AJ46" s="51"/>
      <c r="AK46" s="65"/>
      <c r="AL46" s="65"/>
      <c r="AM46" s="89"/>
      <c r="AN46" s="77"/>
      <c r="AO46" s="79"/>
      <c r="AP46" s="79"/>
      <c r="AQ46" s="463"/>
      <c r="AR46" s="45"/>
      <c r="AS46" s="58"/>
      <c r="AT46" s="59"/>
      <c r="AU46" s="59"/>
      <c r="AV46" s="59"/>
      <c r="AW46" s="40"/>
      <c r="AX46" s="40"/>
      <c r="AY46" s="40"/>
      <c r="AZ46" s="40" t="s">
        <v>331</v>
      </c>
      <c r="BA46" s="40">
        <v>114</v>
      </c>
      <c r="BB46" s="444" t="s">
        <v>332</v>
      </c>
      <c r="BC46" s="47" t="s">
        <v>295</v>
      </c>
      <c r="BD46" s="47" t="s">
        <v>333</v>
      </c>
      <c r="BE46" s="40" t="s">
        <v>334</v>
      </c>
      <c r="BF46" s="446" t="s">
        <v>335</v>
      </c>
      <c r="BG46" s="40">
        <v>3143046792</v>
      </c>
      <c r="BH46" s="40" t="s">
        <v>336</v>
      </c>
      <c r="BI46" s="48"/>
      <c r="BJ46" s="30"/>
      <c r="BK46" s="30"/>
      <c r="BL46" s="30"/>
      <c r="BM46" s="30"/>
    </row>
    <row r="47" spans="1:65" customFormat="1" ht="46.5" hidden="1" customHeight="1" x14ac:dyDescent="0.35">
      <c r="A47" s="9">
        <v>37</v>
      </c>
      <c r="B47" s="48">
        <v>7</v>
      </c>
      <c r="C47" s="40" t="s">
        <v>64</v>
      </c>
      <c r="D47" s="40" t="s">
        <v>65</v>
      </c>
      <c r="E47" s="40" t="s">
        <v>340</v>
      </c>
      <c r="F47" s="41"/>
      <c r="G47" s="40" t="s">
        <v>288</v>
      </c>
      <c r="H47" s="42" t="s">
        <v>327</v>
      </c>
      <c r="I47" s="90">
        <v>44197</v>
      </c>
      <c r="J47" s="50">
        <v>45291</v>
      </c>
      <c r="K47" s="40" t="s">
        <v>341</v>
      </c>
      <c r="L47" s="40" t="s">
        <v>342</v>
      </c>
      <c r="M47" s="40" t="s">
        <v>330</v>
      </c>
      <c r="N47" s="40" t="s">
        <v>27</v>
      </c>
      <c r="O47" s="43">
        <v>0</v>
      </c>
      <c r="P47" s="52">
        <v>0</v>
      </c>
      <c r="Q47" s="43">
        <v>1</v>
      </c>
      <c r="R47" s="52">
        <v>43235280</v>
      </c>
      <c r="S47" s="43">
        <v>1</v>
      </c>
      <c r="T47" s="52">
        <v>44532338.399999999</v>
      </c>
      <c r="U47" s="43">
        <v>1</v>
      </c>
      <c r="V47" s="52">
        <v>45868308.552000001</v>
      </c>
      <c r="W47" s="74"/>
      <c r="X47" s="52"/>
      <c r="Y47" s="86">
        <v>1</v>
      </c>
      <c r="Z47" s="52">
        <f t="shared" si="1"/>
        <v>133635926.95200001</v>
      </c>
      <c r="AA47" s="452"/>
      <c r="AB47" s="453"/>
      <c r="AC47" s="465"/>
      <c r="AD47" s="453"/>
      <c r="AE47" s="466"/>
      <c r="AF47" s="466"/>
      <c r="AG47" s="73"/>
      <c r="AH47" s="55"/>
      <c r="AI47" s="43"/>
      <c r="AJ47" s="51"/>
      <c r="AK47" s="65"/>
      <c r="AL47" s="65"/>
      <c r="AM47" s="89"/>
      <c r="AN47" s="77"/>
      <c r="AO47" s="78"/>
      <c r="AP47" s="79"/>
      <c r="AQ47" s="463"/>
      <c r="AR47" s="45"/>
      <c r="AS47" s="58"/>
      <c r="AT47" s="59"/>
      <c r="AU47" s="40"/>
      <c r="AV47" s="59"/>
      <c r="AW47" s="40"/>
      <c r="AX47" s="40"/>
      <c r="AY47" s="40"/>
      <c r="AZ47" s="40" t="s">
        <v>331</v>
      </c>
      <c r="BA47" s="40">
        <v>114</v>
      </c>
      <c r="BB47" s="444" t="s">
        <v>332</v>
      </c>
      <c r="BC47" s="47" t="s">
        <v>295</v>
      </c>
      <c r="BD47" s="47" t="s">
        <v>333</v>
      </c>
      <c r="BE47" s="40" t="s">
        <v>334</v>
      </c>
      <c r="BF47" s="446" t="s">
        <v>335</v>
      </c>
      <c r="BG47" s="40">
        <v>3143046792</v>
      </c>
      <c r="BH47" s="40" t="s">
        <v>336</v>
      </c>
      <c r="BI47" s="48"/>
      <c r="BJ47" s="30"/>
      <c r="BK47" s="30"/>
      <c r="BL47" s="30"/>
      <c r="BM47" s="30"/>
    </row>
    <row r="48" spans="1:65" customFormat="1" ht="46.5" hidden="1" customHeight="1" x14ac:dyDescent="0.35">
      <c r="A48" s="9">
        <v>38</v>
      </c>
      <c r="B48" s="48">
        <v>7</v>
      </c>
      <c r="C48" s="40" t="s">
        <v>64</v>
      </c>
      <c r="D48" s="40" t="s">
        <v>65</v>
      </c>
      <c r="E48" s="40" t="s">
        <v>343</v>
      </c>
      <c r="F48" s="41"/>
      <c r="G48" s="40" t="s">
        <v>288</v>
      </c>
      <c r="H48" s="42" t="s">
        <v>327</v>
      </c>
      <c r="I48" s="90">
        <v>44197</v>
      </c>
      <c r="J48" s="50">
        <v>45291</v>
      </c>
      <c r="K48" s="40" t="s">
        <v>344</v>
      </c>
      <c r="L48" s="40" t="s">
        <v>345</v>
      </c>
      <c r="M48" s="40" t="s">
        <v>330</v>
      </c>
      <c r="N48" s="40" t="s">
        <v>27</v>
      </c>
      <c r="O48" s="51">
        <v>1</v>
      </c>
      <c r="P48" s="52">
        <v>160032</v>
      </c>
      <c r="Q48" s="51">
        <v>1</v>
      </c>
      <c r="R48" s="52">
        <v>164833</v>
      </c>
      <c r="S48" s="51">
        <v>1</v>
      </c>
      <c r="T48" s="52">
        <v>169778</v>
      </c>
      <c r="U48" s="51">
        <v>1</v>
      </c>
      <c r="V48" s="52">
        <v>174871</v>
      </c>
      <c r="W48" s="74"/>
      <c r="X48" s="52"/>
      <c r="Y48" s="51">
        <v>1</v>
      </c>
      <c r="Z48" s="52">
        <f t="shared" si="1"/>
        <v>669514</v>
      </c>
      <c r="AA48" s="452"/>
      <c r="AB48" s="453"/>
      <c r="AC48" s="453"/>
      <c r="AD48" s="453"/>
      <c r="AE48" s="466"/>
      <c r="AF48" s="466"/>
      <c r="AG48" s="73"/>
      <c r="AH48" s="55"/>
      <c r="AI48" s="51"/>
      <c r="AJ48" s="51"/>
      <c r="AK48" s="65"/>
      <c r="AL48" s="65"/>
      <c r="AM48" s="89"/>
      <c r="AN48" s="77"/>
      <c r="AO48" s="79"/>
      <c r="AP48" s="79"/>
      <c r="AQ48" s="463"/>
      <c r="AR48" s="45"/>
      <c r="AS48" s="91"/>
      <c r="AT48" s="92"/>
      <c r="AU48" s="59"/>
      <c r="AV48" s="59"/>
      <c r="AW48" s="40"/>
      <c r="AX48" s="40"/>
      <c r="AY48" s="40"/>
      <c r="AZ48" s="40" t="s">
        <v>331</v>
      </c>
      <c r="BA48" s="40">
        <v>114</v>
      </c>
      <c r="BB48" s="444" t="s">
        <v>332</v>
      </c>
      <c r="BC48" s="47" t="s">
        <v>295</v>
      </c>
      <c r="BD48" s="47" t="s">
        <v>333</v>
      </c>
      <c r="BE48" s="40" t="s">
        <v>334</v>
      </c>
      <c r="BF48" s="446" t="s">
        <v>335</v>
      </c>
      <c r="BG48" s="40">
        <v>3143046792</v>
      </c>
      <c r="BH48" s="40" t="s">
        <v>336</v>
      </c>
      <c r="BI48" s="48"/>
      <c r="BJ48" s="30"/>
      <c r="BK48" s="30"/>
      <c r="BL48" s="30"/>
      <c r="BM48" s="30"/>
    </row>
    <row r="49" spans="1:65" customFormat="1" ht="46.5" hidden="1" customHeight="1" x14ac:dyDescent="0.35">
      <c r="A49" s="9">
        <v>39</v>
      </c>
      <c r="B49" s="29">
        <v>7</v>
      </c>
      <c r="C49" s="40" t="s">
        <v>64</v>
      </c>
      <c r="D49" s="40" t="s">
        <v>65</v>
      </c>
      <c r="E49" s="40" t="s">
        <v>346</v>
      </c>
      <c r="F49" s="93">
        <v>1</v>
      </c>
      <c r="G49" s="40" t="s">
        <v>288</v>
      </c>
      <c r="H49" s="42" t="s">
        <v>289</v>
      </c>
      <c r="I49" s="94">
        <v>44013</v>
      </c>
      <c r="J49" s="94">
        <v>45641</v>
      </c>
      <c r="K49" s="40" t="s">
        <v>347</v>
      </c>
      <c r="L49" s="40" t="s">
        <v>348</v>
      </c>
      <c r="M49" s="40" t="s">
        <v>349</v>
      </c>
      <c r="N49" s="40" t="s">
        <v>27</v>
      </c>
      <c r="O49" s="51">
        <v>1</v>
      </c>
      <c r="P49" s="52">
        <v>30325027.97247133</v>
      </c>
      <c r="Q49" s="51">
        <v>1</v>
      </c>
      <c r="R49" s="52">
        <v>62801739.90239834</v>
      </c>
      <c r="S49" s="51">
        <v>1</v>
      </c>
      <c r="T49" s="52">
        <v>63988079.923253395</v>
      </c>
      <c r="U49" s="51">
        <v>1</v>
      </c>
      <c r="V49" s="52">
        <v>63869896.628988534</v>
      </c>
      <c r="W49" s="51">
        <v>1</v>
      </c>
      <c r="X49" s="52">
        <v>61322724.226068832</v>
      </c>
      <c r="Y49" s="51">
        <v>1</v>
      </c>
      <c r="Z49" s="52">
        <v>282307468.65318042</v>
      </c>
      <c r="AA49" s="452"/>
      <c r="AB49" s="453"/>
      <c r="AC49" s="453"/>
      <c r="AD49" s="453"/>
      <c r="AE49" s="466"/>
      <c r="AF49" s="466"/>
      <c r="AG49" s="73"/>
      <c r="AH49" s="51"/>
      <c r="AI49" s="55"/>
      <c r="AJ49" s="55"/>
      <c r="AK49" s="65"/>
      <c r="AL49" s="65"/>
      <c r="AM49" s="95"/>
      <c r="AN49" s="96"/>
      <c r="AO49" s="97"/>
      <c r="AP49" s="467"/>
      <c r="AQ49" s="98"/>
      <c r="AR49" s="99"/>
      <c r="AS49" s="100"/>
      <c r="AT49" s="59"/>
      <c r="AU49" s="59"/>
      <c r="AV49" s="59"/>
      <c r="AW49" s="40"/>
      <c r="AX49" s="40"/>
      <c r="AY49" s="40"/>
      <c r="AZ49" s="468" t="s">
        <v>350</v>
      </c>
      <c r="BA49" s="449">
        <v>17</v>
      </c>
      <c r="BB49" s="101" t="s">
        <v>351</v>
      </c>
      <c r="BC49" s="47" t="s">
        <v>295</v>
      </c>
      <c r="BD49" s="47" t="s">
        <v>296</v>
      </c>
      <c r="BE49" s="40" t="s">
        <v>352</v>
      </c>
      <c r="BF49" s="446" t="s">
        <v>353</v>
      </c>
      <c r="BG49" s="40" t="s">
        <v>354</v>
      </c>
      <c r="BH49" s="40" t="s">
        <v>355</v>
      </c>
      <c r="BI49" s="48"/>
      <c r="BJ49" s="30"/>
      <c r="BK49" s="30"/>
      <c r="BL49" s="30"/>
      <c r="BM49" s="30"/>
    </row>
    <row r="50" spans="1:65" customFormat="1" ht="69.75" hidden="1" customHeight="1" x14ac:dyDescent="0.35">
      <c r="A50" s="9">
        <v>40</v>
      </c>
      <c r="B50" s="48">
        <v>7</v>
      </c>
      <c r="C50" s="40" t="s">
        <v>64</v>
      </c>
      <c r="D50" s="40" t="s">
        <v>65</v>
      </c>
      <c r="E50" s="40" t="s">
        <v>356</v>
      </c>
      <c r="F50" s="41"/>
      <c r="G50" s="40" t="s">
        <v>288</v>
      </c>
      <c r="H50" s="42" t="s">
        <v>357</v>
      </c>
      <c r="I50" s="50">
        <v>44105</v>
      </c>
      <c r="J50" s="50">
        <v>45444</v>
      </c>
      <c r="K50" s="40" t="s">
        <v>358</v>
      </c>
      <c r="L50" s="40" t="s">
        <v>359</v>
      </c>
      <c r="M50" s="40" t="s">
        <v>292</v>
      </c>
      <c r="N50" s="40" t="s">
        <v>27</v>
      </c>
      <c r="O50" s="74"/>
      <c r="P50" s="52"/>
      <c r="Q50" s="51">
        <v>0.55000000000000004</v>
      </c>
      <c r="R50" s="52">
        <v>2693002.7316663163</v>
      </c>
      <c r="S50" s="51">
        <v>1</v>
      </c>
      <c r="T50" s="52">
        <v>2792359.1196710486</v>
      </c>
      <c r="U50" s="51">
        <v>1</v>
      </c>
      <c r="V50" s="52">
        <v>2901518.6629031743</v>
      </c>
      <c r="W50" s="51">
        <v>1</v>
      </c>
      <c r="X50" s="52">
        <v>3015784.706148786</v>
      </c>
      <c r="Y50" s="51">
        <v>1</v>
      </c>
      <c r="Z50" s="52">
        <v>11402665.220389325</v>
      </c>
      <c r="AA50" s="452"/>
      <c r="AB50" s="453"/>
      <c r="AC50" s="453"/>
      <c r="AD50" s="453"/>
      <c r="AE50" s="466"/>
      <c r="AF50" s="466"/>
      <c r="AG50" s="73"/>
      <c r="AH50" s="55"/>
      <c r="AI50" s="51"/>
      <c r="AJ50" s="51"/>
      <c r="AK50" s="65"/>
      <c r="AL50" s="65"/>
      <c r="AM50" s="102"/>
      <c r="AN50" s="77"/>
      <c r="AO50" s="77"/>
      <c r="AP50" s="77"/>
      <c r="AQ50" s="103"/>
      <c r="AR50" s="85"/>
      <c r="AS50" s="104"/>
      <c r="AT50" s="59"/>
      <c r="AU50" s="59"/>
      <c r="AV50" s="59"/>
      <c r="AW50" s="58"/>
      <c r="AX50" s="58"/>
      <c r="AY50" s="58"/>
      <c r="AZ50" s="40" t="s">
        <v>360</v>
      </c>
      <c r="BA50" s="40">
        <v>49</v>
      </c>
      <c r="BB50" s="444" t="s">
        <v>361</v>
      </c>
      <c r="BC50" s="47" t="s">
        <v>295</v>
      </c>
      <c r="BD50" s="47" t="s">
        <v>362</v>
      </c>
      <c r="BE50" s="40" t="s">
        <v>363</v>
      </c>
      <c r="BF50" s="446" t="s">
        <v>364</v>
      </c>
      <c r="BG50" s="40" t="s">
        <v>365</v>
      </c>
      <c r="BH50" s="40" t="s">
        <v>366</v>
      </c>
      <c r="BI50" s="48"/>
      <c r="BJ50" s="30"/>
      <c r="BK50" s="30"/>
      <c r="BL50" s="30"/>
      <c r="BM50" s="30"/>
    </row>
    <row r="51" spans="1:65" customFormat="1" ht="46.5" hidden="1" customHeight="1" x14ac:dyDescent="0.35">
      <c r="A51" s="9">
        <v>41</v>
      </c>
      <c r="B51" s="48">
        <v>7</v>
      </c>
      <c r="C51" s="40" t="s">
        <v>64</v>
      </c>
      <c r="D51" s="40" t="s">
        <v>65</v>
      </c>
      <c r="E51" s="40" t="s">
        <v>367</v>
      </c>
      <c r="F51" s="41"/>
      <c r="G51" s="40" t="s">
        <v>288</v>
      </c>
      <c r="H51" s="42" t="s">
        <v>357</v>
      </c>
      <c r="I51" s="50">
        <v>44105</v>
      </c>
      <c r="J51" s="50">
        <v>45413</v>
      </c>
      <c r="K51" s="40" t="s">
        <v>368</v>
      </c>
      <c r="L51" s="40" t="s">
        <v>369</v>
      </c>
      <c r="M51" s="40" t="s">
        <v>292</v>
      </c>
      <c r="N51" s="40" t="s">
        <v>27</v>
      </c>
      <c r="O51" s="43"/>
      <c r="P51" s="52"/>
      <c r="Q51" s="105">
        <v>10</v>
      </c>
      <c r="R51" s="52">
        <v>311649120</v>
      </c>
      <c r="S51" s="105">
        <v>10</v>
      </c>
      <c r="T51" s="52">
        <v>323491786.56</v>
      </c>
      <c r="U51" s="105">
        <v>10</v>
      </c>
      <c r="V51" s="52">
        <v>335784474.44928002</v>
      </c>
      <c r="W51" s="105">
        <v>10</v>
      </c>
      <c r="X51" s="52">
        <v>348544284.47835267</v>
      </c>
      <c r="Y51" s="105">
        <v>10</v>
      </c>
      <c r="Z51" s="52">
        <v>1319469665.4876328</v>
      </c>
      <c r="AA51" s="452"/>
      <c r="AB51" s="453"/>
      <c r="AC51" s="465"/>
      <c r="AD51" s="453"/>
      <c r="AE51" s="466"/>
      <c r="AF51" s="466"/>
      <c r="AG51" s="73"/>
      <c r="AH51" s="55"/>
      <c r="AI51" s="43"/>
      <c r="AJ51" s="51"/>
      <c r="AK51" s="65"/>
      <c r="AL51" s="65"/>
      <c r="AM51" s="82"/>
      <c r="AN51" s="77"/>
      <c r="AO51" s="106"/>
      <c r="AP51" s="77"/>
      <c r="AQ51" s="103"/>
      <c r="AR51" s="85"/>
      <c r="AS51" s="104"/>
      <c r="AT51" s="59"/>
      <c r="AU51" s="40"/>
      <c r="AV51" s="59"/>
      <c r="AW51" s="58"/>
      <c r="AX51" s="58"/>
      <c r="AY51" s="58"/>
      <c r="AZ51" s="40" t="s">
        <v>360</v>
      </c>
      <c r="BA51" s="40">
        <v>60</v>
      </c>
      <c r="BB51" s="444" t="s">
        <v>361</v>
      </c>
      <c r="BC51" s="47" t="s">
        <v>295</v>
      </c>
      <c r="BD51" s="47" t="s">
        <v>333</v>
      </c>
      <c r="BE51" s="40" t="s">
        <v>363</v>
      </c>
      <c r="BF51" s="446" t="s">
        <v>364</v>
      </c>
      <c r="BG51" s="40" t="s">
        <v>365</v>
      </c>
      <c r="BH51" s="40" t="s">
        <v>366</v>
      </c>
      <c r="BI51" s="48"/>
      <c r="BJ51" s="30"/>
      <c r="BK51" s="30"/>
      <c r="BL51" s="30"/>
      <c r="BM51" s="30"/>
    </row>
    <row r="52" spans="1:65" customFormat="1" ht="46.5" hidden="1" customHeight="1" x14ac:dyDescent="0.35">
      <c r="A52" s="9">
        <v>42</v>
      </c>
      <c r="B52" s="48">
        <v>7</v>
      </c>
      <c r="C52" s="40" t="s">
        <v>64</v>
      </c>
      <c r="D52" s="40" t="s">
        <v>65</v>
      </c>
      <c r="E52" s="40" t="s">
        <v>370</v>
      </c>
      <c r="F52" s="41"/>
      <c r="G52" s="40" t="s">
        <v>288</v>
      </c>
      <c r="H52" s="42" t="s">
        <v>357</v>
      </c>
      <c r="I52" s="50">
        <v>44105</v>
      </c>
      <c r="J52" s="50">
        <v>45413</v>
      </c>
      <c r="K52" s="40" t="s">
        <v>371</v>
      </c>
      <c r="L52" s="40" t="s">
        <v>372</v>
      </c>
      <c r="M52" s="40" t="s">
        <v>292</v>
      </c>
      <c r="N52" s="40" t="s">
        <v>29</v>
      </c>
      <c r="O52" s="43"/>
      <c r="P52" s="52"/>
      <c r="Q52" s="51">
        <v>1</v>
      </c>
      <c r="R52" s="52">
        <v>55000000</v>
      </c>
      <c r="S52" s="51">
        <v>1</v>
      </c>
      <c r="T52" s="52">
        <v>55000000</v>
      </c>
      <c r="U52" s="51">
        <v>1</v>
      </c>
      <c r="V52" s="52">
        <v>55000000</v>
      </c>
      <c r="W52" s="51">
        <v>1</v>
      </c>
      <c r="X52" s="52">
        <v>55000000</v>
      </c>
      <c r="Y52" s="51">
        <v>1</v>
      </c>
      <c r="Z52" s="52">
        <v>220000000</v>
      </c>
      <c r="AA52" s="452"/>
      <c r="AB52" s="453"/>
      <c r="AC52" s="453"/>
      <c r="AD52" s="453"/>
      <c r="AE52" s="466"/>
      <c r="AF52" s="466"/>
      <c r="AG52" s="73"/>
      <c r="AH52" s="55"/>
      <c r="AI52" s="51"/>
      <c r="AJ52" s="51"/>
      <c r="AK52" s="65"/>
      <c r="AL52" s="65"/>
      <c r="AM52" s="102"/>
      <c r="AN52" s="77"/>
      <c r="AO52" s="77"/>
      <c r="AP52" s="77"/>
      <c r="AQ52" s="103"/>
      <c r="AR52" s="85"/>
      <c r="AS52" s="40"/>
      <c r="AT52" s="40"/>
      <c r="AU52" s="59"/>
      <c r="AV52" s="59"/>
      <c r="AW52" s="40"/>
      <c r="AX52" s="58"/>
      <c r="AY52" s="58"/>
      <c r="AZ52" s="40" t="s">
        <v>360</v>
      </c>
      <c r="BA52" s="40">
        <v>60</v>
      </c>
      <c r="BB52" s="444" t="s">
        <v>361</v>
      </c>
      <c r="BC52" s="47" t="s">
        <v>295</v>
      </c>
      <c r="BD52" s="47" t="s">
        <v>333</v>
      </c>
      <c r="BE52" s="40" t="s">
        <v>363</v>
      </c>
      <c r="BF52" s="446" t="s">
        <v>364</v>
      </c>
      <c r="BG52" s="40" t="s">
        <v>365</v>
      </c>
      <c r="BH52" s="40" t="s">
        <v>366</v>
      </c>
      <c r="BI52" s="48"/>
      <c r="BJ52" s="30"/>
      <c r="BK52" s="30"/>
      <c r="BL52" s="30"/>
      <c r="BM52" s="30"/>
    </row>
    <row r="53" spans="1:65" customFormat="1" ht="46.5" hidden="1" customHeight="1" x14ac:dyDescent="0.35">
      <c r="A53" s="9">
        <v>43</v>
      </c>
      <c r="B53" s="48">
        <v>7</v>
      </c>
      <c r="C53" s="40" t="s">
        <v>64</v>
      </c>
      <c r="D53" s="40" t="s">
        <v>373</v>
      </c>
      <c r="E53" s="40" t="s">
        <v>374</v>
      </c>
      <c r="F53" s="41"/>
      <c r="G53" s="40" t="s">
        <v>288</v>
      </c>
      <c r="H53" s="42" t="s">
        <v>357</v>
      </c>
      <c r="I53" s="50">
        <v>44198</v>
      </c>
      <c r="J53" s="50">
        <v>45444</v>
      </c>
      <c r="K53" s="40" t="s">
        <v>375</v>
      </c>
      <c r="L53" s="40" t="s">
        <v>376</v>
      </c>
      <c r="M53" s="40" t="s">
        <v>292</v>
      </c>
      <c r="N53" s="40" t="s">
        <v>27</v>
      </c>
      <c r="O53" s="43"/>
      <c r="P53" s="52"/>
      <c r="Q53" s="51">
        <v>1</v>
      </c>
      <c r="R53" s="52">
        <v>469762470</v>
      </c>
      <c r="S53" s="51">
        <v>1</v>
      </c>
      <c r="T53" s="52">
        <v>527791330.62</v>
      </c>
      <c r="U53" s="51">
        <v>1</v>
      </c>
      <c r="V53" s="52">
        <v>589552047.64044011</v>
      </c>
      <c r="W53" s="51">
        <v>1</v>
      </c>
      <c r="X53" s="52">
        <v>637535139.05482852</v>
      </c>
      <c r="Y53" s="51">
        <v>1</v>
      </c>
      <c r="Z53" s="52">
        <v>2224640987.3152685</v>
      </c>
      <c r="AA53" s="452"/>
      <c r="AB53" s="453"/>
      <c r="AC53" s="453"/>
      <c r="AD53" s="453"/>
      <c r="AE53" s="466"/>
      <c r="AF53" s="466"/>
      <c r="AG53" s="73"/>
      <c r="AH53" s="55"/>
      <c r="AI53" s="51"/>
      <c r="AJ53" s="51"/>
      <c r="AK53" s="65"/>
      <c r="AL53" s="65"/>
      <c r="AM53" s="107"/>
      <c r="AN53" s="77"/>
      <c r="AO53" s="77"/>
      <c r="AP53" s="77"/>
      <c r="AQ53" s="108"/>
      <c r="AR53" s="85"/>
      <c r="AS53" s="109"/>
      <c r="AT53" s="110"/>
      <c r="AU53" s="59"/>
      <c r="AV53" s="59"/>
      <c r="AW53" s="58"/>
      <c r="AX53" s="58"/>
      <c r="AY53" s="58"/>
      <c r="AZ53" s="40" t="s">
        <v>360</v>
      </c>
      <c r="BA53" s="40">
        <v>61</v>
      </c>
      <c r="BB53" s="444" t="s">
        <v>361</v>
      </c>
      <c r="BC53" s="47" t="s">
        <v>295</v>
      </c>
      <c r="BD53" s="47" t="s">
        <v>333</v>
      </c>
      <c r="BE53" s="40" t="s">
        <v>363</v>
      </c>
      <c r="BF53" s="446" t="s">
        <v>364</v>
      </c>
      <c r="BG53" s="40" t="s">
        <v>365</v>
      </c>
      <c r="BH53" s="40" t="s">
        <v>366</v>
      </c>
      <c r="BI53" s="48"/>
      <c r="BJ53" s="30"/>
      <c r="BK53" s="30"/>
      <c r="BL53" s="30"/>
      <c r="BM53" s="30"/>
    </row>
    <row r="54" spans="1:65" customFormat="1" ht="119.25" hidden="1" customHeight="1" x14ac:dyDescent="0.35">
      <c r="A54" s="9">
        <v>44</v>
      </c>
      <c r="B54" s="48">
        <v>1</v>
      </c>
      <c r="C54" s="40" t="s">
        <v>377</v>
      </c>
      <c r="D54" s="40" t="s">
        <v>378</v>
      </c>
      <c r="E54" s="40" t="s">
        <v>379</v>
      </c>
      <c r="F54" s="41"/>
      <c r="G54" s="48" t="s">
        <v>288</v>
      </c>
      <c r="H54" s="42" t="s">
        <v>380</v>
      </c>
      <c r="I54" s="50">
        <v>44136</v>
      </c>
      <c r="J54" s="50">
        <v>45473</v>
      </c>
      <c r="K54" s="40" t="s">
        <v>381</v>
      </c>
      <c r="L54" s="40" t="s">
        <v>382</v>
      </c>
      <c r="M54" s="40" t="s">
        <v>72</v>
      </c>
      <c r="N54" s="40" t="s">
        <v>27</v>
      </c>
      <c r="O54" s="43">
        <v>1</v>
      </c>
      <c r="P54" s="73">
        <v>800000</v>
      </c>
      <c r="Q54" s="43">
        <v>4</v>
      </c>
      <c r="R54" s="73">
        <v>4000000</v>
      </c>
      <c r="S54" s="43">
        <v>4</v>
      </c>
      <c r="T54" s="73">
        <v>4000000</v>
      </c>
      <c r="U54" s="43">
        <v>4</v>
      </c>
      <c r="V54" s="73">
        <v>4000000</v>
      </c>
      <c r="W54" s="83">
        <v>1</v>
      </c>
      <c r="X54" s="73">
        <v>4000000</v>
      </c>
      <c r="Y54" s="83">
        <v>14</v>
      </c>
      <c r="Z54" s="53">
        <v>16800000</v>
      </c>
      <c r="AA54" s="452"/>
      <c r="AB54" s="453"/>
      <c r="AC54" s="454"/>
      <c r="AD54" s="453"/>
      <c r="AE54" s="455"/>
      <c r="AF54" s="455"/>
      <c r="AG54" s="73"/>
      <c r="AH54" s="55"/>
      <c r="AI54" s="43"/>
      <c r="AJ54" s="51"/>
      <c r="AK54" s="65"/>
      <c r="AL54" s="65"/>
      <c r="AM54" s="469"/>
      <c r="AN54" s="467"/>
      <c r="AO54" s="470"/>
      <c r="AP54" s="471"/>
      <c r="AQ54" s="463"/>
      <c r="AR54" s="45"/>
      <c r="AS54" s="111"/>
      <c r="AT54" s="92"/>
      <c r="AU54" s="40"/>
      <c r="AV54" s="59"/>
      <c r="AW54" s="40"/>
      <c r="AX54" s="48"/>
      <c r="AY54" s="48"/>
      <c r="AZ54" s="40" t="s">
        <v>383</v>
      </c>
      <c r="BA54" s="40" t="s">
        <v>384</v>
      </c>
      <c r="BB54" s="444" t="s">
        <v>385</v>
      </c>
      <c r="BC54" s="47" t="s">
        <v>295</v>
      </c>
      <c r="BD54" s="47" t="s">
        <v>333</v>
      </c>
      <c r="BE54" s="40" t="s">
        <v>386</v>
      </c>
      <c r="BF54" s="446" t="s">
        <v>387</v>
      </c>
      <c r="BG54" s="40" t="s">
        <v>388</v>
      </c>
      <c r="BH54" s="40" t="s">
        <v>389</v>
      </c>
      <c r="BI54" s="48"/>
      <c r="BJ54" s="30"/>
      <c r="BK54" s="30"/>
      <c r="BL54" s="30"/>
      <c r="BM54" s="30"/>
    </row>
    <row r="55" spans="1:65" customFormat="1" ht="121.5" hidden="1" customHeight="1" x14ac:dyDescent="0.35">
      <c r="A55" s="9">
        <v>45</v>
      </c>
      <c r="B55" s="48">
        <v>7</v>
      </c>
      <c r="C55" s="40" t="s">
        <v>64</v>
      </c>
      <c r="D55" s="40" t="s">
        <v>322</v>
      </c>
      <c r="E55" s="40" t="s">
        <v>390</v>
      </c>
      <c r="F55" s="41"/>
      <c r="G55" s="48" t="s">
        <v>288</v>
      </c>
      <c r="H55" s="42" t="s">
        <v>380</v>
      </c>
      <c r="I55" s="50">
        <v>44136</v>
      </c>
      <c r="J55" s="50">
        <v>45473</v>
      </c>
      <c r="K55" s="40" t="s">
        <v>391</v>
      </c>
      <c r="L55" s="40" t="s">
        <v>392</v>
      </c>
      <c r="M55" s="40" t="s">
        <v>72</v>
      </c>
      <c r="N55" s="40" t="s">
        <v>27</v>
      </c>
      <c r="O55" s="51">
        <v>0.05</v>
      </c>
      <c r="P55" s="73">
        <v>800000</v>
      </c>
      <c r="Q55" s="51">
        <v>0.2</v>
      </c>
      <c r="R55" s="73">
        <v>4000000</v>
      </c>
      <c r="S55" s="51">
        <v>0.3</v>
      </c>
      <c r="T55" s="73">
        <v>4000000</v>
      </c>
      <c r="U55" s="51">
        <v>0.3</v>
      </c>
      <c r="V55" s="73">
        <v>4000000</v>
      </c>
      <c r="W55" s="55">
        <v>0.15</v>
      </c>
      <c r="X55" s="73">
        <v>4000000</v>
      </c>
      <c r="Y55" s="55">
        <v>1</v>
      </c>
      <c r="Z55" s="53">
        <v>16800000</v>
      </c>
      <c r="AA55" s="452"/>
      <c r="AB55" s="453"/>
      <c r="AC55" s="454"/>
      <c r="AD55" s="453"/>
      <c r="AE55" s="455"/>
      <c r="AF55" s="455"/>
      <c r="AG55" s="73"/>
      <c r="AH55" s="55"/>
      <c r="AI55" s="51"/>
      <c r="AJ55" s="51"/>
      <c r="AK55" s="65"/>
      <c r="AL55" s="65"/>
      <c r="AM55" s="456"/>
      <c r="AN55" s="457"/>
      <c r="AO55" s="459"/>
      <c r="AP55" s="459"/>
      <c r="AQ55" s="472"/>
      <c r="AR55" s="45"/>
      <c r="AS55" s="111"/>
      <c r="AT55" s="92"/>
      <c r="AU55" s="59"/>
      <c r="AV55" s="59"/>
      <c r="AW55" s="40"/>
      <c r="AX55" s="48"/>
      <c r="AY55" s="48"/>
      <c r="AZ55" s="40" t="s">
        <v>383</v>
      </c>
      <c r="BA55" s="40" t="s">
        <v>384</v>
      </c>
      <c r="BB55" s="444" t="s">
        <v>385</v>
      </c>
      <c r="BC55" s="47" t="s">
        <v>295</v>
      </c>
      <c r="BD55" s="47" t="s">
        <v>333</v>
      </c>
      <c r="BE55" s="40" t="s">
        <v>386</v>
      </c>
      <c r="BF55" s="446" t="s">
        <v>387</v>
      </c>
      <c r="BG55" s="40" t="s">
        <v>388</v>
      </c>
      <c r="BH55" s="40" t="s">
        <v>389</v>
      </c>
      <c r="BI55" s="48"/>
      <c r="BJ55" s="30"/>
      <c r="BK55" s="30"/>
      <c r="BL55" s="30"/>
      <c r="BM55" s="30"/>
    </row>
    <row r="56" spans="1:65" customFormat="1" ht="85.5" hidden="1" customHeight="1" x14ac:dyDescent="0.35">
      <c r="A56" s="9">
        <v>46</v>
      </c>
      <c r="B56" s="48">
        <v>5</v>
      </c>
      <c r="C56" s="40" t="s">
        <v>393</v>
      </c>
      <c r="D56" s="40" t="s">
        <v>394</v>
      </c>
      <c r="E56" s="40" t="s">
        <v>395</v>
      </c>
      <c r="F56" s="41"/>
      <c r="G56" s="40" t="s">
        <v>288</v>
      </c>
      <c r="H56" s="42" t="s">
        <v>357</v>
      </c>
      <c r="I56" s="112">
        <v>2021</v>
      </c>
      <c r="J56" s="112">
        <v>2023</v>
      </c>
      <c r="K56" s="40" t="s">
        <v>396</v>
      </c>
      <c r="L56" s="113" t="s">
        <v>397</v>
      </c>
      <c r="M56" s="40"/>
      <c r="N56" s="40" t="s">
        <v>29</v>
      </c>
      <c r="O56" s="43"/>
      <c r="P56" s="52"/>
      <c r="Q56" s="43">
        <v>3</v>
      </c>
      <c r="R56" s="75">
        <v>19760000</v>
      </c>
      <c r="S56" s="51">
        <v>0</v>
      </c>
      <c r="T56" s="73">
        <v>0</v>
      </c>
      <c r="U56" s="51">
        <v>0.3</v>
      </c>
      <c r="V56" s="73">
        <v>4000000</v>
      </c>
      <c r="W56" s="55">
        <v>0.15</v>
      </c>
      <c r="X56" s="73">
        <v>4000000</v>
      </c>
      <c r="Y56" s="55">
        <v>1</v>
      </c>
      <c r="Z56" s="53">
        <v>16800000</v>
      </c>
      <c r="AA56" s="452"/>
      <c r="AB56" s="453"/>
      <c r="AC56" s="454"/>
      <c r="AD56" s="453"/>
      <c r="AE56" s="455"/>
      <c r="AF56" s="473"/>
      <c r="AG56" s="73"/>
      <c r="AH56" s="55"/>
      <c r="AI56" s="114"/>
      <c r="AJ56" s="114"/>
      <c r="AK56" s="65"/>
      <c r="AL56" s="65"/>
      <c r="AM56" s="82"/>
      <c r="AN56" s="77"/>
      <c r="AO56" s="115"/>
      <c r="AP56" s="115"/>
      <c r="AQ56" s="45"/>
      <c r="AR56" s="463"/>
      <c r="AS56" s="48"/>
      <c r="AT56" s="48"/>
      <c r="AU56" s="48"/>
      <c r="AV56" s="48"/>
      <c r="AW56" s="48"/>
      <c r="AX56" s="48"/>
      <c r="AY56" s="48"/>
      <c r="AZ56" s="113" t="s">
        <v>398</v>
      </c>
      <c r="BA56" s="113" t="s">
        <v>399</v>
      </c>
      <c r="BB56" s="474" t="s">
        <v>400</v>
      </c>
      <c r="BC56" s="116" t="s">
        <v>295</v>
      </c>
      <c r="BD56" s="116" t="s">
        <v>333</v>
      </c>
      <c r="BE56" s="113" t="s">
        <v>401</v>
      </c>
      <c r="BF56" s="446" t="s">
        <v>402</v>
      </c>
      <c r="BG56" s="40">
        <v>3105612240</v>
      </c>
      <c r="BH56" s="40" t="s">
        <v>403</v>
      </c>
      <c r="BI56" s="48"/>
      <c r="BJ56" s="30"/>
      <c r="BK56" s="30"/>
      <c r="BL56" s="30"/>
      <c r="BM56" s="30"/>
    </row>
    <row r="57" spans="1:65" customFormat="1" ht="46.5" hidden="1" customHeight="1" x14ac:dyDescent="0.35">
      <c r="A57" s="9">
        <v>47</v>
      </c>
      <c r="B57" s="48">
        <v>7</v>
      </c>
      <c r="C57" s="40" t="s">
        <v>64</v>
      </c>
      <c r="D57" s="40" t="s">
        <v>373</v>
      </c>
      <c r="E57" s="40" t="s">
        <v>404</v>
      </c>
      <c r="F57" s="41"/>
      <c r="G57" s="48" t="s">
        <v>405</v>
      </c>
      <c r="H57" s="42" t="s">
        <v>357</v>
      </c>
      <c r="I57" s="117">
        <v>44166</v>
      </c>
      <c r="J57" s="118">
        <v>45473</v>
      </c>
      <c r="K57" s="40" t="s">
        <v>406</v>
      </c>
      <c r="L57" s="113" t="s">
        <v>407</v>
      </c>
      <c r="M57" s="40"/>
      <c r="N57" s="40" t="s">
        <v>29</v>
      </c>
      <c r="O57" s="43">
        <v>1</v>
      </c>
      <c r="P57" s="75">
        <v>2085000</v>
      </c>
      <c r="Q57" s="43">
        <v>1</v>
      </c>
      <c r="R57" s="75">
        <v>25828980</v>
      </c>
      <c r="S57" s="43">
        <v>1</v>
      </c>
      <c r="T57" s="75">
        <v>26664117</v>
      </c>
      <c r="U57" s="43">
        <v>1</v>
      </c>
      <c r="V57" s="75">
        <v>27526256</v>
      </c>
      <c r="W57" s="43">
        <v>1</v>
      </c>
      <c r="X57" s="75">
        <v>14208136</v>
      </c>
      <c r="Y57" s="43">
        <v>1</v>
      </c>
      <c r="Z57" s="53">
        <v>96312489</v>
      </c>
      <c r="AA57" s="452"/>
      <c r="AB57" s="453"/>
      <c r="AC57" s="453"/>
      <c r="AD57" s="453"/>
      <c r="AE57" s="455"/>
      <c r="AF57" s="455"/>
      <c r="AG57" s="73"/>
      <c r="AH57" s="55"/>
      <c r="AI57" s="114"/>
      <c r="AJ57" s="51"/>
      <c r="AK57" s="65"/>
      <c r="AL57" s="65"/>
      <c r="AM57" s="82"/>
      <c r="AN57" s="77"/>
      <c r="AO57" s="119"/>
      <c r="AP57" s="77"/>
      <c r="AQ57" s="85"/>
      <c r="AR57" s="120"/>
      <c r="AS57" s="48"/>
      <c r="AT57" s="121"/>
      <c r="AU57" s="48"/>
      <c r="AV57" s="48"/>
      <c r="AW57" s="48"/>
      <c r="AX57" s="48"/>
      <c r="AY57" s="48"/>
      <c r="AZ57" s="113" t="s">
        <v>398</v>
      </c>
      <c r="BA57" s="113" t="s">
        <v>399</v>
      </c>
      <c r="BB57" s="474" t="s">
        <v>400</v>
      </c>
      <c r="BC57" s="116" t="s">
        <v>295</v>
      </c>
      <c r="BD57" s="116" t="s">
        <v>333</v>
      </c>
      <c r="BE57" s="113" t="s">
        <v>401</v>
      </c>
      <c r="BF57" s="446" t="s">
        <v>402</v>
      </c>
      <c r="BG57" s="40">
        <v>3105612240</v>
      </c>
      <c r="BH57" s="40" t="s">
        <v>403</v>
      </c>
      <c r="BI57" s="48"/>
      <c r="BJ57" s="30"/>
      <c r="BK57" s="30"/>
      <c r="BL57" s="30"/>
      <c r="BM57" s="30"/>
    </row>
    <row r="58" spans="1:65" customFormat="1" ht="46.5" hidden="1" customHeight="1" x14ac:dyDescent="0.35">
      <c r="A58" s="9">
        <v>48</v>
      </c>
      <c r="B58" s="48">
        <v>7</v>
      </c>
      <c r="C58" s="40" t="s">
        <v>64</v>
      </c>
      <c r="D58" s="40" t="s">
        <v>373</v>
      </c>
      <c r="E58" s="40" t="s">
        <v>408</v>
      </c>
      <c r="F58" s="41"/>
      <c r="G58" s="48" t="s">
        <v>288</v>
      </c>
      <c r="H58" s="42" t="s">
        <v>357</v>
      </c>
      <c r="I58" s="112">
        <v>2021</v>
      </c>
      <c r="J58" s="112">
        <v>2023</v>
      </c>
      <c r="K58" s="40" t="s">
        <v>409</v>
      </c>
      <c r="L58" s="113" t="s">
        <v>410</v>
      </c>
      <c r="M58" s="40"/>
      <c r="N58" s="40" t="s">
        <v>29</v>
      </c>
      <c r="O58" s="43"/>
      <c r="P58" s="52">
        <v>2233778</v>
      </c>
      <c r="Q58" s="51">
        <v>1</v>
      </c>
      <c r="R58" s="75">
        <v>2306003</v>
      </c>
      <c r="S58" s="51">
        <v>1</v>
      </c>
      <c r="T58" s="75">
        <v>2380564</v>
      </c>
      <c r="U58" s="51">
        <v>1</v>
      </c>
      <c r="V58" s="75">
        <v>2457536</v>
      </c>
      <c r="W58" s="51">
        <v>1</v>
      </c>
      <c r="X58" s="75">
        <v>2536996</v>
      </c>
      <c r="Y58" s="51">
        <v>1</v>
      </c>
      <c r="Z58" s="53">
        <v>11914877</v>
      </c>
      <c r="AA58" s="452"/>
      <c r="AB58" s="453"/>
      <c r="AC58" s="453"/>
      <c r="AD58" s="453"/>
      <c r="AE58" s="455"/>
      <c r="AF58" s="455"/>
      <c r="AG58" s="73"/>
      <c r="AH58" s="55"/>
      <c r="AI58" s="114"/>
      <c r="AJ58" s="114"/>
      <c r="AK58" s="122"/>
      <c r="AL58" s="65"/>
      <c r="AM58" s="82"/>
      <c r="AN58" s="77"/>
      <c r="AO58" s="115"/>
      <c r="AP58" s="115"/>
      <c r="AQ58" s="45"/>
      <c r="AR58" s="463"/>
      <c r="AS58" s="48"/>
      <c r="AT58" s="48"/>
      <c r="AU58" s="48"/>
      <c r="AV58" s="48"/>
      <c r="AW58" s="48"/>
      <c r="AX58" s="48"/>
      <c r="AY58" s="48"/>
      <c r="AZ58" s="113" t="s">
        <v>398</v>
      </c>
      <c r="BA58" s="113" t="s">
        <v>411</v>
      </c>
      <c r="BB58" s="474" t="s">
        <v>400</v>
      </c>
      <c r="BC58" s="116" t="s">
        <v>295</v>
      </c>
      <c r="BD58" s="116" t="s">
        <v>333</v>
      </c>
      <c r="BE58" s="113" t="s">
        <v>401</v>
      </c>
      <c r="BF58" s="446" t="s">
        <v>402</v>
      </c>
      <c r="BG58" s="40">
        <v>3105612240</v>
      </c>
      <c r="BH58" s="40" t="s">
        <v>403</v>
      </c>
      <c r="BI58" s="48"/>
      <c r="BJ58" s="30"/>
      <c r="BK58" s="30"/>
      <c r="BL58" s="30"/>
      <c r="BM58" s="30"/>
    </row>
    <row r="59" spans="1:65" customFormat="1" ht="46.5" hidden="1" customHeight="1" x14ac:dyDescent="0.35">
      <c r="A59" s="9">
        <v>49</v>
      </c>
      <c r="B59" s="48">
        <v>7</v>
      </c>
      <c r="C59" s="40" t="s">
        <v>64</v>
      </c>
      <c r="D59" s="40" t="s">
        <v>373</v>
      </c>
      <c r="E59" s="123" t="s">
        <v>412</v>
      </c>
      <c r="F59" s="41"/>
      <c r="G59" s="48" t="s">
        <v>288</v>
      </c>
      <c r="H59" s="42" t="s">
        <v>357</v>
      </c>
      <c r="I59" s="112">
        <v>2021</v>
      </c>
      <c r="J59" s="112">
        <v>2023</v>
      </c>
      <c r="K59" s="40" t="s">
        <v>413</v>
      </c>
      <c r="L59" s="113" t="s">
        <v>414</v>
      </c>
      <c r="M59" s="40"/>
      <c r="N59" s="40" t="s">
        <v>29</v>
      </c>
      <c r="O59" s="51">
        <v>1</v>
      </c>
      <c r="P59" s="52">
        <v>2954538</v>
      </c>
      <c r="Q59" s="51">
        <v>1</v>
      </c>
      <c r="R59" s="75">
        <v>3050068</v>
      </c>
      <c r="S59" s="51">
        <v>1</v>
      </c>
      <c r="T59" s="75">
        <v>3148687</v>
      </c>
      <c r="U59" s="51">
        <v>1</v>
      </c>
      <c r="V59" s="75">
        <v>3250494</v>
      </c>
      <c r="W59" s="51">
        <v>1</v>
      </c>
      <c r="X59" s="75">
        <v>3355594</v>
      </c>
      <c r="Y59" s="51">
        <v>1</v>
      </c>
      <c r="Z59" s="53">
        <v>15759381</v>
      </c>
      <c r="AA59" s="452"/>
      <c r="AB59" s="453"/>
      <c r="AC59" s="453"/>
      <c r="AD59" s="453"/>
      <c r="AE59" s="455"/>
      <c r="AF59" s="473"/>
      <c r="AG59" s="73"/>
      <c r="AH59" s="55"/>
      <c r="AI59" s="114"/>
      <c r="AJ59" s="55"/>
      <c r="AK59" s="65"/>
      <c r="AL59" s="65"/>
      <c r="AM59" s="124"/>
      <c r="AN59" s="125"/>
      <c r="AO59" s="126"/>
      <c r="AP59" s="77"/>
      <c r="AQ59" s="45"/>
      <c r="AR59" s="120"/>
      <c r="AS59" s="48"/>
      <c r="AT59" s="92"/>
      <c r="AU59" s="92"/>
      <c r="AV59" s="92"/>
      <c r="AW59" s="48"/>
      <c r="AX59" s="48"/>
      <c r="AY59" s="48"/>
      <c r="AZ59" s="113" t="s">
        <v>398</v>
      </c>
      <c r="BA59" s="113" t="s">
        <v>415</v>
      </c>
      <c r="BB59" s="474" t="s">
        <v>400</v>
      </c>
      <c r="BC59" s="116" t="s">
        <v>295</v>
      </c>
      <c r="BD59" s="116" t="s">
        <v>333</v>
      </c>
      <c r="BE59" s="113" t="s">
        <v>401</v>
      </c>
      <c r="BF59" s="446" t="s">
        <v>402</v>
      </c>
      <c r="BG59" s="40">
        <v>3105612240</v>
      </c>
      <c r="BH59" s="40" t="s">
        <v>403</v>
      </c>
      <c r="BI59" s="48"/>
      <c r="BJ59" s="30"/>
      <c r="BK59" s="30"/>
      <c r="BL59" s="30"/>
      <c r="BM59" s="30"/>
    </row>
    <row r="60" spans="1:65" customFormat="1" ht="46.5" hidden="1" customHeight="1" x14ac:dyDescent="0.35">
      <c r="A60" s="9">
        <v>50</v>
      </c>
      <c r="B60" s="48">
        <v>5</v>
      </c>
      <c r="C60" s="40" t="s">
        <v>393</v>
      </c>
      <c r="D60" s="40" t="s">
        <v>416</v>
      </c>
      <c r="E60" s="40" t="s">
        <v>417</v>
      </c>
      <c r="F60" s="41"/>
      <c r="G60" s="48" t="s">
        <v>288</v>
      </c>
      <c r="H60" s="42" t="s">
        <v>357</v>
      </c>
      <c r="I60" s="50">
        <v>44228</v>
      </c>
      <c r="J60" s="62">
        <v>44561</v>
      </c>
      <c r="K60" s="40" t="s">
        <v>418</v>
      </c>
      <c r="L60" s="40" t="s">
        <v>419</v>
      </c>
      <c r="M60" s="40"/>
      <c r="N60" s="40" t="s">
        <v>27</v>
      </c>
      <c r="O60" s="43"/>
      <c r="P60" s="73"/>
      <c r="Q60" s="43">
        <v>3</v>
      </c>
      <c r="R60" s="73">
        <v>19760000</v>
      </c>
      <c r="S60" s="51">
        <v>0</v>
      </c>
      <c r="T60" s="73">
        <v>0</v>
      </c>
      <c r="U60" s="51">
        <v>0.3</v>
      </c>
      <c r="V60" s="73">
        <v>4000000</v>
      </c>
      <c r="W60" s="55">
        <v>0.15</v>
      </c>
      <c r="X60" s="73">
        <v>4000000</v>
      </c>
      <c r="Y60" s="55">
        <v>1</v>
      </c>
      <c r="Z60" s="53">
        <v>16800000</v>
      </c>
      <c r="AA60" s="452"/>
      <c r="AB60" s="453"/>
      <c r="AC60" s="454"/>
      <c r="AD60" s="453"/>
      <c r="AE60" s="473"/>
      <c r="AF60" s="473"/>
      <c r="AG60" s="73"/>
      <c r="AH60" s="55"/>
      <c r="AI60" s="114"/>
      <c r="AJ60" s="114"/>
      <c r="AK60" s="65"/>
      <c r="AL60" s="65"/>
      <c r="AM60" s="82"/>
      <c r="AN60" s="77"/>
      <c r="AO60" s="115"/>
      <c r="AP60" s="115"/>
      <c r="AQ60" s="45"/>
      <c r="AR60" s="463"/>
      <c r="AS60" s="48"/>
      <c r="AT60" s="48"/>
      <c r="AU60" s="48"/>
      <c r="AV60" s="48"/>
      <c r="AW60" s="48"/>
      <c r="AX60" s="48"/>
      <c r="AY60" s="48"/>
      <c r="AZ60" s="113" t="s">
        <v>398</v>
      </c>
      <c r="BA60" s="113" t="s">
        <v>415</v>
      </c>
      <c r="BB60" s="474" t="s">
        <v>400</v>
      </c>
      <c r="BC60" s="116" t="s">
        <v>295</v>
      </c>
      <c r="BD60" s="116" t="s">
        <v>333</v>
      </c>
      <c r="BE60" s="113" t="s">
        <v>401</v>
      </c>
      <c r="BF60" s="446" t="s">
        <v>402</v>
      </c>
      <c r="BG60" s="40">
        <v>3105612240</v>
      </c>
      <c r="BH60" s="40" t="s">
        <v>403</v>
      </c>
      <c r="BI60" s="48"/>
      <c r="BJ60" s="30"/>
      <c r="BK60" s="30"/>
      <c r="BL60" s="30"/>
      <c r="BM60" s="30"/>
    </row>
    <row r="61" spans="1:65" customFormat="1" ht="46.5" hidden="1" customHeight="1" x14ac:dyDescent="0.35">
      <c r="A61" s="9">
        <v>51</v>
      </c>
      <c r="B61" s="40">
        <v>7</v>
      </c>
      <c r="C61" s="40" t="s">
        <v>64</v>
      </c>
      <c r="D61" s="40" t="s">
        <v>65</v>
      </c>
      <c r="E61" s="40" t="s">
        <v>420</v>
      </c>
      <c r="F61" s="41"/>
      <c r="G61" s="40" t="s">
        <v>288</v>
      </c>
      <c r="H61" s="42" t="s">
        <v>421</v>
      </c>
      <c r="I61" s="127">
        <v>44228</v>
      </c>
      <c r="J61" s="127">
        <v>45443</v>
      </c>
      <c r="K61" s="40" t="s">
        <v>422</v>
      </c>
      <c r="L61" s="40" t="s">
        <v>423</v>
      </c>
      <c r="M61" s="40" t="s">
        <v>424</v>
      </c>
      <c r="N61" s="40" t="s">
        <v>27</v>
      </c>
      <c r="O61" s="43">
        <v>1</v>
      </c>
      <c r="P61" s="52">
        <v>25840000</v>
      </c>
      <c r="Q61" s="43">
        <v>4</v>
      </c>
      <c r="R61" s="52">
        <v>129340000</v>
      </c>
      <c r="S61" s="43">
        <v>4</v>
      </c>
      <c r="T61" s="52">
        <v>133210000</v>
      </c>
      <c r="U61" s="43">
        <v>4</v>
      </c>
      <c r="V61" s="52">
        <v>137220000</v>
      </c>
      <c r="W61" s="60">
        <v>4</v>
      </c>
      <c r="X61" s="52">
        <v>42399000</v>
      </c>
      <c r="Y61" s="60">
        <v>4</v>
      </c>
      <c r="Z61" s="52">
        <v>442169000</v>
      </c>
      <c r="AA61" s="452"/>
      <c r="AB61" s="453"/>
      <c r="AC61" s="454"/>
      <c r="AD61" s="453"/>
      <c r="AE61" s="455"/>
      <c r="AF61" s="455"/>
      <c r="AG61" s="52"/>
      <c r="AH61" s="43"/>
      <c r="AI61" s="43"/>
      <c r="AJ61" s="51"/>
      <c r="AK61" s="65"/>
      <c r="AL61" s="65"/>
      <c r="AM61" s="128"/>
      <c r="AN61" s="77"/>
      <c r="AO61" s="77"/>
      <c r="AP61" s="79"/>
      <c r="AQ61" s="45"/>
      <c r="AR61" s="85"/>
      <c r="AS61" s="129"/>
      <c r="AT61" s="59"/>
      <c r="AU61" s="59"/>
      <c r="AV61" s="59"/>
      <c r="AW61" s="40"/>
      <c r="AX61" s="40"/>
      <c r="AY61" s="40"/>
      <c r="AZ61" s="40" t="s">
        <v>425</v>
      </c>
      <c r="BA61" s="40" t="s">
        <v>426</v>
      </c>
      <c r="BB61" s="444" t="s">
        <v>427</v>
      </c>
      <c r="BC61" s="47" t="s">
        <v>295</v>
      </c>
      <c r="BD61" s="47" t="s">
        <v>333</v>
      </c>
      <c r="BE61" s="40" t="s">
        <v>428</v>
      </c>
      <c r="BF61" s="130" t="s">
        <v>429</v>
      </c>
      <c r="BG61" s="131" t="s">
        <v>430</v>
      </c>
      <c r="BH61" s="130" t="s">
        <v>431</v>
      </c>
      <c r="BI61" s="40" t="s">
        <v>432</v>
      </c>
      <c r="BJ61" s="30"/>
      <c r="BK61" s="30"/>
      <c r="BL61" s="30"/>
      <c r="BM61" s="30"/>
    </row>
    <row r="62" spans="1:65" customFormat="1" ht="46.5" hidden="1" customHeight="1" x14ac:dyDescent="0.35">
      <c r="A62" s="9">
        <v>52</v>
      </c>
      <c r="B62" s="40">
        <v>7</v>
      </c>
      <c r="C62" s="40" t="s">
        <v>64</v>
      </c>
      <c r="D62" s="40" t="s">
        <v>65</v>
      </c>
      <c r="E62" s="40" t="s">
        <v>433</v>
      </c>
      <c r="F62" s="41"/>
      <c r="G62" s="40" t="s">
        <v>434</v>
      </c>
      <c r="H62" s="42" t="s">
        <v>435</v>
      </c>
      <c r="I62" s="50">
        <v>44136</v>
      </c>
      <c r="J62" s="50">
        <v>45443</v>
      </c>
      <c r="K62" s="40" t="s">
        <v>436</v>
      </c>
      <c r="L62" s="40" t="s">
        <v>437</v>
      </c>
      <c r="M62" s="40" t="s">
        <v>438</v>
      </c>
      <c r="N62" s="40" t="s">
        <v>27</v>
      </c>
      <c r="O62" s="51">
        <v>1</v>
      </c>
      <c r="P62" s="132">
        <v>11172075</v>
      </c>
      <c r="Q62" s="51">
        <v>1</v>
      </c>
      <c r="R62" s="52">
        <v>23400000</v>
      </c>
      <c r="S62" s="51">
        <v>1</v>
      </c>
      <c r="T62" s="52">
        <v>24600000</v>
      </c>
      <c r="U62" s="51">
        <v>1</v>
      </c>
      <c r="V62" s="52">
        <v>21000000</v>
      </c>
      <c r="W62" s="51">
        <v>1</v>
      </c>
      <c r="X62" s="52">
        <v>21750000</v>
      </c>
      <c r="Y62" s="51">
        <v>1</v>
      </c>
      <c r="Z62" s="52">
        <v>101922075</v>
      </c>
      <c r="AA62" s="452"/>
      <c r="AB62" s="453"/>
      <c r="AC62" s="453"/>
      <c r="AD62" s="453"/>
      <c r="AE62" s="455"/>
      <c r="AF62" s="455"/>
      <c r="AG62" s="52"/>
      <c r="AH62" s="51"/>
      <c r="AI62" s="51"/>
      <c r="AJ62" s="51"/>
      <c r="AK62" s="65"/>
      <c r="AL62" s="65"/>
      <c r="AM62" s="128"/>
      <c r="AN62" s="77"/>
      <c r="AO62" s="77"/>
      <c r="AP62" s="79"/>
      <c r="AQ62" s="85"/>
      <c r="AR62" s="85"/>
      <c r="AS62" s="129"/>
      <c r="AT62" s="59"/>
      <c r="AU62" s="59"/>
      <c r="AV62" s="59"/>
      <c r="AW62" s="40"/>
      <c r="AX62" s="40"/>
      <c r="AY62" s="40"/>
      <c r="AZ62" s="40" t="s">
        <v>439</v>
      </c>
      <c r="BA62" s="40">
        <v>63</v>
      </c>
      <c r="BB62" s="444" t="s">
        <v>440</v>
      </c>
      <c r="BC62" s="47" t="s">
        <v>295</v>
      </c>
      <c r="BD62" s="47" t="s">
        <v>333</v>
      </c>
      <c r="BE62" s="40" t="s">
        <v>428</v>
      </c>
      <c r="BF62" s="130" t="s">
        <v>429</v>
      </c>
      <c r="BG62" s="131" t="s">
        <v>430</v>
      </c>
      <c r="BH62" s="130" t="s">
        <v>431</v>
      </c>
      <c r="BI62" s="40" t="s">
        <v>432</v>
      </c>
      <c r="BJ62" s="30"/>
      <c r="BK62" s="30"/>
      <c r="BL62" s="30"/>
      <c r="BM62" s="30"/>
    </row>
    <row r="63" spans="1:65" customFormat="1" ht="46.5" hidden="1" customHeight="1" x14ac:dyDescent="0.35">
      <c r="A63" s="9">
        <v>53</v>
      </c>
      <c r="B63" s="48">
        <v>8</v>
      </c>
      <c r="C63" s="40" t="s">
        <v>441</v>
      </c>
      <c r="D63" s="40" t="s">
        <v>442</v>
      </c>
      <c r="E63" s="40" t="s">
        <v>443</v>
      </c>
      <c r="F63" s="93">
        <v>1</v>
      </c>
      <c r="G63" s="40" t="s">
        <v>444</v>
      </c>
      <c r="H63" s="40" t="s">
        <v>445</v>
      </c>
      <c r="I63" s="50">
        <v>44197</v>
      </c>
      <c r="J63" s="50">
        <v>45442</v>
      </c>
      <c r="K63" s="40" t="s">
        <v>446</v>
      </c>
      <c r="L63" s="40" t="s">
        <v>447</v>
      </c>
      <c r="M63" s="40" t="s">
        <v>448</v>
      </c>
      <c r="N63" s="40" t="s">
        <v>27</v>
      </c>
      <c r="O63" s="43"/>
      <c r="P63" s="73"/>
      <c r="Q63" s="51">
        <v>1</v>
      </c>
      <c r="R63" s="52">
        <v>2713501000</v>
      </c>
      <c r="S63" s="51">
        <v>1</v>
      </c>
      <c r="T63" s="52">
        <v>3887731000</v>
      </c>
      <c r="U63" s="51">
        <v>1</v>
      </c>
      <c r="V63" s="52">
        <v>3003158000</v>
      </c>
      <c r="W63" s="51">
        <v>1</v>
      </c>
      <c r="X63" s="52">
        <v>3589141000</v>
      </c>
      <c r="Y63" s="51">
        <v>1</v>
      </c>
      <c r="Z63" s="52">
        <v>13193531000</v>
      </c>
      <c r="AA63" s="475"/>
      <c r="AB63" s="453"/>
      <c r="AC63" s="454"/>
      <c r="AD63" s="453"/>
      <c r="AE63" s="455"/>
      <c r="AF63" s="455"/>
      <c r="AG63" s="73"/>
      <c r="AH63" s="55"/>
      <c r="AI63" s="51"/>
      <c r="AJ63" s="51"/>
      <c r="AK63" s="65"/>
      <c r="AL63" s="65"/>
      <c r="AM63" s="128"/>
      <c r="AN63" s="77"/>
      <c r="AO63" s="119"/>
      <c r="AP63" s="79"/>
      <c r="AQ63" s="45"/>
      <c r="AR63" s="45"/>
      <c r="AS63" s="133"/>
      <c r="AT63" s="92"/>
      <c r="AU63" s="40"/>
      <c r="AV63" s="59"/>
      <c r="AW63" s="40"/>
      <c r="AX63" s="48"/>
      <c r="AY63" s="48"/>
      <c r="AZ63" s="40" t="s">
        <v>449</v>
      </c>
      <c r="BA63" s="40">
        <v>51</v>
      </c>
      <c r="BB63" s="444" t="s">
        <v>450</v>
      </c>
      <c r="BC63" s="47" t="s">
        <v>295</v>
      </c>
      <c r="BD63" s="47" t="s">
        <v>333</v>
      </c>
      <c r="BE63" s="40" t="s">
        <v>451</v>
      </c>
      <c r="BF63" s="446" t="s">
        <v>452</v>
      </c>
      <c r="BG63" s="40" t="s">
        <v>453</v>
      </c>
      <c r="BH63" s="444" t="s">
        <v>454</v>
      </c>
      <c r="BI63" s="48"/>
      <c r="BJ63" s="30"/>
      <c r="BK63" s="30"/>
      <c r="BL63" s="30"/>
      <c r="BM63" s="30"/>
    </row>
    <row r="64" spans="1:65" customFormat="1" ht="46.5" hidden="1" customHeight="1" x14ac:dyDescent="0.35">
      <c r="A64" s="9">
        <v>54</v>
      </c>
      <c r="B64" s="48">
        <v>8</v>
      </c>
      <c r="C64" s="40" t="s">
        <v>441</v>
      </c>
      <c r="D64" s="40" t="s">
        <v>442</v>
      </c>
      <c r="E64" s="40" t="s">
        <v>455</v>
      </c>
      <c r="F64" s="93">
        <v>1</v>
      </c>
      <c r="G64" s="40" t="s">
        <v>444</v>
      </c>
      <c r="H64" s="40" t="s">
        <v>445</v>
      </c>
      <c r="I64" s="50">
        <v>44197</v>
      </c>
      <c r="J64" s="50">
        <v>45442</v>
      </c>
      <c r="K64" s="40" t="s">
        <v>456</v>
      </c>
      <c r="L64" s="40" t="s">
        <v>457</v>
      </c>
      <c r="M64" s="40" t="s">
        <v>458</v>
      </c>
      <c r="N64" s="40" t="s">
        <v>27</v>
      </c>
      <c r="O64" s="43"/>
      <c r="P64" s="73"/>
      <c r="Q64" s="51">
        <v>1</v>
      </c>
      <c r="R64" s="52">
        <v>1956000000</v>
      </c>
      <c r="S64" s="51">
        <v>1</v>
      </c>
      <c r="T64" s="52">
        <v>2014680000</v>
      </c>
      <c r="U64" s="51">
        <v>1</v>
      </c>
      <c r="V64" s="52">
        <v>2075120400</v>
      </c>
      <c r="W64" s="51">
        <v>1</v>
      </c>
      <c r="X64" s="52">
        <v>2137374012</v>
      </c>
      <c r="Y64" s="51">
        <v>1</v>
      </c>
      <c r="Z64" s="52">
        <v>8183174412</v>
      </c>
      <c r="AA64" s="452"/>
      <c r="AB64" s="453"/>
      <c r="AC64" s="453"/>
      <c r="AD64" s="453"/>
      <c r="AE64" s="455"/>
      <c r="AF64" s="455"/>
      <c r="AG64" s="73"/>
      <c r="AH64" s="55"/>
      <c r="AI64" s="51"/>
      <c r="AJ64" s="51"/>
      <c r="AK64" s="65"/>
      <c r="AL64" s="65"/>
      <c r="AM64" s="476"/>
      <c r="AN64" s="79"/>
      <c r="AO64" s="78"/>
      <c r="AP64" s="79"/>
      <c r="AQ64" s="45"/>
      <c r="AR64" s="45"/>
      <c r="AS64" s="134"/>
      <c r="AT64" s="92"/>
      <c r="AU64" s="40"/>
      <c r="AV64" s="59"/>
      <c r="AW64" s="40"/>
      <c r="AX64" s="48"/>
      <c r="AY64" s="48"/>
      <c r="AZ64" s="40" t="s">
        <v>449</v>
      </c>
      <c r="BA64" s="40">
        <v>51</v>
      </c>
      <c r="BB64" s="444" t="s">
        <v>450</v>
      </c>
      <c r="BC64" s="47" t="s">
        <v>295</v>
      </c>
      <c r="BD64" s="47" t="s">
        <v>333</v>
      </c>
      <c r="BE64" s="40" t="s">
        <v>451</v>
      </c>
      <c r="BF64" s="446" t="s">
        <v>459</v>
      </c>
      <c r="BG64" s="40" t="s">
        <v>453</v>
      </c>
      <c r="BH64" s="444" t="s">
        <v>454</v>
      </c>
      <c r="BI64" s="48"/>
      <c r="BJ64" s="30"/>
      <c r="BK64" s="30"/>
      <c r="BL64" s="30"/>
      <c r="BM64" s="30"/>
    </row>
    <row r="65" spans="1:70" customFormat="1" ht="122.25" hidden="1" customHeight="1" x14ac:dyDescent="0.35">
      <c r="A65" s="9">
        <v>55</v>
      </c>
      <c r="B65" s="48">
        <v>8</v>
      </c>
      <c r="C65" s="40" t="s">
        <v>441</v>
      </c>
      <c r="D65" s="40" t="s">
        <v>442</v>
      </c>
      <c r="E65" s="40" t="s">
        <v>460</v>
      </c>
      <c r="F65" s="93">
        <v>1</v>
      </c>
      <c r="G65" s="40" t="s">
        <v>461</v>
      </c>
      <c r="H65" s="40" t="s">
        <v>445</v>
      </c>
      <c r="I65" s="50">
        <v>44197</v>
      </c>
      <c r="J65" s="50">
        <v>45442</v>
      </c>
      <c r="K65" s="40" t="s">
        <v>462</v>
      </c>
      <c r="L65" s="40" t="s">
        <v>463</v>
      </c>
      <c r="M65" s="40" t="s">
        <v>464</v>
      </c>
      <c r="N65" s="40" t="s">
        <v>27</v>
      </c>
      <c r="O65" s="43"/>
      <c r="P65" s="73"/>
      <c r="Q65" s="43">
        <v>146</v>
      </c>
      <c r="R65" s="52">
        <v>2713501000</v>
      </c>
      <c r="S65" s="43">
        <v>146</v>
      </c>
      <c r="T65" s="52">
        <v>3887731000</v>
      </c>
      <c r="U65" s="43">
        <v>146</v>
      </c>
      <c r="V65" s="52">
        <v>3003158000</v>
      </c>
      <c r="W65" s="43">
        <v>146</v>
      </c>
      <c r="X65" s="52">
        <v>3589141000</v>
      </c>
      <c r="Y65" s="43">
        <v>584</v>
      </c>
      <c r="Z65" s="52">
        <v>13193531000</v>
      </c>
      <c r="AA65" s="475"/>
      <c r="AB65" s="464"/>
      <c r="AC65" s="477"/>
      <c r="AD65" s="464"/>
      <c r="AE65" s="478"/>
      <c r="AF65" s="478"/>
      <c r="AG65" s="73"/>
      <c r="AH65" s="55"/>
      <c r="AI65" s="43"/>
      <c r="AJ65" s="51"/>
      <c r="AK65" s="65"/>
      <c r="AL65" s="65"/>
      <c r="AM65" s="479"/>
      <c r="AN65" s="471"/>
      <c r="AO65" s="471"/>
      <c r="AP65" s="471"/>
      <c r="AQ65" s="480"/>
      <c r="AR65" s="98"/>
      <c r="AS65" s="134"/>
      <c r="AT65" s="92"/>
      <c r="AU65" s="59"/>
      <c r="AV65" s="59"/>
      <c r="AW65" s="40"/>
      <c r="AX65" s="48"/>
      <c r="AY65" s="48"/>
      <c r="AZ65" s="40" t="s">
        <v>449</v>
      </c>
      <c r="BA65" s="40">
        <v>51</v>
      </c>
      <c r="BB65" s="444" t="s">
        <v>450</v>
      </c>
      <c r="BC65" s="47" t="s">
        <v>295</v>
      </c>
      <c r="BD65" s="47" t="s">
        <v>333</v>
      </c>
      <c r="BE65" s="40" t="s">
        <v>451</v>
      </c>
      <c r="BF65" s="446" t="s">
        <v>465</v>
      </c>
      <c r="BG65" s="40" t="s">
        <v>453</v>
      </c>
      <c r="BH65" s="444" t="s">
        <v>454</v>
      </c>
      <c r="BI65" s="48"/>
      <c r="BJ65" s="30"/>
      <c r="BK65" s="30"/>
      <c r="BL65" s="30"/>
      <c r="BM65" s="30"/>
    </row>
    <row r="66" spans="1:70" customFormat="1" ht="49.5" hidden="1" customHeight="1" x14ac:dyDescent="0.35">
      <c r="A66" s="9">
        <v>56</v>
      </c>
      <c r="B66" s="48">
        <v>8</v>
      </c>
      <c r="C66" s="40" t="s">
        <v>441</v>
      </c>
      <c r="D66" s="40" t="s">
        <v>65</v>
      </c>
      <c r="E66" s="40" t="s">
        <v>466</v>
      </c>
      <c r="F66" s="41"/>
      <c r="G66" s="48" t="s">
        <v>434</v>
      </c>
      <c r="H66" s="42" t="s">
        <v>467</v>
      </c>
      <c r="I66" s="50">
        <v>44197</v>
      </c>
      <c r="J66" s="50">
        <v>45412</v>
      </c>
      <c r="K66" s="40" t="s">
        <v>468</v>
      </c>
      <c r="L66" s="40" t="s">
        <v>469</v>
      </c>
      <c r="M66" s="40" t="s">
        <v>470</v>
      </c>
      <c r="N66" s="40" t="s">
        <v>27</v>
      </c>
      <c r="O66" s="51">
        <v>0.22</v>
      </c>
      <c r="P66" s="52">
        <v>94248000</v>
      </c>
      <c r="Q66" s="51">
        <v>0.22</v>
      </c>
      <c r="R66" s="52">
        <v>94248000</v>
      </c>
      <c r="S66" s="51">
        <v>0.22</v>
      </c>
      <c r="T66" s="52">
        <v>94248000</v>
      </c>
      <c r="U66" s="51">
        <v>0.22</v>
      </c>
      <c r="V66" s="52">
        <v>94248000</v>
      </c>
      <c r="W66" s="51">
        <v>0.22</v>
      </c>
      <c r="X66" s="52">
        <v>94248000</v>
      </c>
      <c r="Y66" s="74">
        <v>22</v>
      </c>
      <c r="Z66" s="52">
        <v>471240000</v>
      </c>
      <c r="AA66" s="452"/>
      <c r="AB66" s="453"/>
      <c r="AC66" s="453"/>
      <c r="AD66" s="453"/>
      <c r="AE66" s="74"/>
      <c r="AF66" s="74"/>
      <c r="AG66" s="73"/>
      <c r="AH66" s="55"/>
      <c r="AI66" s="83"/>
      <c r="AJ66" s="51"/>
      <c r="AK66" s="135"/>
      <c r="AL66" s="65"/>
      <c r="AM66" s="481"/>
      <c r="AN66" s="77"/>
      <c r="AO66" s="78"/>
      <c r="AP66" s="79"/>
      <c r="AQ66" s="463"/>
      <c r="AR66" s="45"/>
      <c r="AS66" s="136"/>
      <c r="AT66" s="92"/>
      <c r="AU66" s="40"/>
      <c r="AV66" s="59"/>
      <c r="AW66" s="40"/>
      <c r="AX66" s="48"/>
      <c r="AY66" s="48"/>
      <c r="AZ66" s="40" t="s">
        <v>331</v>
      </c>
      <c r="BA66" s="40">
        <v>116</v>
      </c>
      <c r="BB66" s="444" t="s">
        <v>471</v>
      </c>
      <c r="BC66" s="47" t="s">
        <v>295</v>
      </c>
      <c r="BD66" s="47" t="s">
        <v>472</v>
      </c>
      <c r="BE66" s="40" t="s">
        <v>81</v>
      </c>
      <c r="BF66" s="446" t="s">
        <v>473</v>
      </c>
      <c r="BG66" s="40" t="s">
        <v>474</v>
      </c>
      <c r="BH66" s="444" t="s">
        <v>475</v>
      </c>
      <c r="BI66" s="48"/>
      <c r="BJ66" s="30"/>
      <c r="BK66" s="30"/>
      <c r="BL66" s="30"/>
      <c r="BM66" s="30"/>
    </row>
    <row r="67" spans="1:70" customFormat="1" ht="46.5" hidden="1" customHeight="1" x14ac:dyDescent="0.35">
      <c r="A67" s="9">
        <v>57</v>
      </c>
      <c r="B67" s="40">
        <v>6</v>
      </c>
      <c r="C67" s="444" t="s">
        <v>476</v>
      </c>
      <c r="D67" s="40" t="s">
        <v>477</v>
      </c>
      <c r="E67" s="40" t="s">
        <v>478</v>
      </c>
      <c r="F67" s="41"/>
      <c r="G67" s="40" t="s">
        <v>479</v>
      </c>
      <c r="H67" s="40" t="s">
        <v>480</v>
      </c>
      <c r="I67" s="50">
        <v>44197</v>
      </c>
      <c r="J67" s="50">
        <v>45473</v>
      </c>
      <c r="K67" s="40" t="s">
        <v>481</v>
      </c>
      <c r="L67" s="40" t="s">
        <v>482</v>
      </c>
      <c r="M67" s="40" t="s">
        <v>330</v>
      </c>
      <c r="N67" s="40" t="s">
        <v>483</v>
      </c>
      <c r="O67" s="51"/>
      <c r="P67" s="52">
        <v>0</v>
      </c>
      <c r="Q67" s="51">
        <v>0.25</v>
      </c>
      <c r="R67" s="52">
        <v>0</v>
      </c>
      <c r="S67" s="51">
        <v>0.25</v>
      </c>
      <c r="T67" s="52">
        <v>0</v>
      </c>
      <c r="U67" s="51">
        <v>0.25</v>
      </c>
      <c r="V67" s="52">
        <v>0</v>
      </c>
      <c r="W67" s="51">
        <v>0.25</v>
      </c>
      <c r="X67" s="52">
        <v>0</v>
      </c>
      <c r="Y67" s="51">
        <v>1</v>
      </c>
      <c r="Z67" s="52">
        <f t="shared" ref="Z67:Z73" si="2">P67+R67+T67+V67+X67</f>
        <v>0</v>
      </c>
      <c r="AA67" s="137"/>
      <c r="AB67" s="440"/>
      <c r="AC67" s="440"/>
      <c r="AD67" s="482"/>
      <c r="AE67" s="440"/>
      <c r="AF67" s="440"/>
      <c r="AG67" s="138"/>
      <c r="AH67" s="139"/>
      <c r="AI67" s="139"/>
      <c r="AJ67" s="51"/>
      <c r="AK67" s="65"/>
      <c r="AL67" s="140"/>
      <c r="AM67" s="112"/>
      <c r="AN67" s="483"/>
      <c r="AO67" s="446"/>
      <c r="AP67" s="445"/>
      <c r="AQ67" s="446"/>
      <c r="AR67" s="446"/>
      <c r="AS67" s="48"/>
      <c r="AT67" s="92"/>
      <c r="AU67" s="59"/>
      <c r="AV67" s="59"/>
      <c r="AW67" s="40"/>
      <c r="AX67" s="40"/>
      <c r="AY67" s="59"/>
      <c r="AZ67" s="40" t="s">
        <v>484</v>
      </c>
      <c r="BA67" s="40" t="s">
        <v>485</v>
      </c>
      <c r="BB67" s="40">
        <v>7822</v>
      </c>
      <c r="BC67" s="47" t="s">
        <v>486</v>
      </c>
      <c r="BD67" s="47" t="s">
        <v>487</v>
      </c>
      <c r="BE67" s="40" t="s">
        <v>488</v>
      </c>
      <c r="BF67" s="40" t="s">
        <v>489</v>
      </c>
      <c r="BG67" s="40" t="s">
        <v>490</v>
      </c>
      <c r="BH67" s="484" t="s">
        <v>491</v>
      </c>
      <c r="BI67" s="40" t="s">
        <v>492</v>
      </c>
      <c r="BJ67" s="30"/>
      <c r="BK67" s="30"/>
      <c r="BL67" s="30"/>
      <c r="BM67" s="30"/>
    </row>
    <row r="68" spans="1:70" customFormat="1" ht="46.5" hidden="1" customHeight="1" x14ac:dyDescent="0.35">
      <c r="A68" s="9">
        <v>58</v>
      </c>
      <c r="B68" s="40">
        <v>6</v>
      </c>
      <c r="C68" s="444" t="s">
        <v>476</v>
      </c>
      <c r="D68" s="40" t="s">
        <v>493</v>
      </c>
      <c r="E68" s="40" t="s">
        <v>494</v>
      </c>
      <c r="F68" s="41"/>
      <c r="G68" s="40" t="s">
        <v>479</v>
      </c>
      <c r="H68" s="40" t="s">
        <v>480</v>
      </c>
      <c r="I68" s="50">
        <v>44197</v>
      </c>
      <c r="J68" s="50">
        <v>45473</v>
      </c>
      <c r="K68" s="40" t="s">
        <v>495</v>
      </c>
      <c r="L68" s="40" t="s">
        <v>496</v>
      </c>
      <c r="M68" s="40" t="s">
        <v>330</v>
      </c>
      <c r="N68" s="40" t="s">
        <v>483</v>
      </c>
      <c r="O68" s="51"/>
      <c r="P68" s="52">
        <v>0</v>
      </c>
      <c r="Q68" s="43">
        <v>1</v>
      </c>
      <c r="R68" s="52">
        <v>0</v>
      </c>
      <c r="S68" s="43">
        <v>1</v>
      </c>
      <c r="T68" s="52">
        <v>0</v>
      </c>
      <c r="U68" s="43">
        <v>1</v>
      </c>
      <c r="V68" s="52">
        <v>0</v>
      </c>
      <c r="W68" s="43">
        <v>1</v>
      </c>
      <c r="X68" s="52">
        <v>0</v>
      </c>
      <c r="Y68" s="43">
        <v>4</v>
      </c>
      <c r="Z68" s="52">
        <f t="shared" si="2"/>
        <v>0</v>
      </c>
      <c r="AA68" s="485"/>
      <c r="AB68" s="455"/>
      <c r="AC68" s="473"/>
      <c r="AD68" s="473"/>
      <c r="AE68" s="455"/>
      <c r="AF68" s="455"/>
      <c r="AG68" s="52"/>
      <c r="AH68" s="51"/>
      <c r="AI68" s="43"/>
      <c r="AJ68" s="51"/>
      <c r="AK68" s="135"/>
      <c r="AL68" s="65"/>
      <c r="AM68" s="447"/>
      <c r="AN68" s="486"/>
      <c r="AO68" s="449"/>
      <c r="AP68" s="449"/>
      <c r="AQ68" s="449"/>
      <c r="AR68" s="449"/>
      <c r="AS68" s="40"/>
      <c r="AT68" s="59"/>
      <c r="AU68" s="48"/>
      <c r="AV68" s="92"/>
      <c r="AW68" s="40"/>
      <c r="AX68" s="40"/>
      <c r="AY68" s="59"/>
      <c r="AZ68" s="40" t="s">
        <v>484</v>
      </c>
      <c r="BA68" s="40" t="s">
        <v>485</v>
      </c>
      <c r="BB68" s="40">
        <v>7822</v>
      </c>
      <c r="BC68" s="47" t="s">
        <v>486</v>
      </c>
      <c r="BD68" s="47" t="s">
        <v>487</v>
      </c>
      <c r="BE68" s="40" t="s">
        <v>497</v>
      </c>
      <c r="BF68" s="40" t="s">
        <v>498</v>
      </c>
      <c r="BG68" s="40" t="s">
        <v>499</v>
      </c>
      <c r="BH68" s="444" t="s">
        <v>500</v>
      </c>
      <c r="BI68" s="48"/>
      <c r="BJ68" s="30"/>
      <c r="BK68" s="30"/>
      <c r="BL68" s="30"/>
      <c r="BM68" s="30"/>
    </row>
    <row r="69" spans="1:70" customFormat="1" ht="46.5" hidden="1" customHeight="1" x14ac:dyDescent="0.35">
      <c r="A69" s="9">
        <v>59</v>
      </c>
      <c r="B69" s="40">
        <v>6</v>
      </c>
      <c r="C69" s="444" t="s">
        <v>476</v>
      </c>
      <c r="D69" s="40" t="s">
        <v>501</v>
      </c>
      <c r="E69" s="40" t="s">
        <v>502</v>
      </c>
      <c r="F69" s="41"/>
      <c r="G69" s="40" t="s">
        <v>503</v>
      </c>
      <c r="H69" s="40" t="s">
        <v>504</v>
      </c>
      <c r="I69" s="50">
        <v>44228</v>
      </c>
      <c r="J69" s="50">
        <v>45290</v>
      </c>
      <c r="K69" s="40" t="s">
        <v>505</v>
      </c>
      <c r="L69" s="40" t="s">
        <v>506</v>
      </c>
      <c r="M69" s="40" t="s">
        <v>330</v>
      </c>
      <c r="N69" s="40" t="s">
        <v>27</v>
      </c>
      <c r="O69" s="51"/>
      <c r="P69" s="52">
        <v>0</v>
      </c>
      <c r="Q69" s="43">
        <v>0.25</v>
      </c>
      <c r="R69" s="52">
        <v>9129600</v>
      </c>
      <c r="S69" s="141">
        <v>1</v>
      </c>
      <c r="T69" s="52">
        <v>9129600</v>
      </c>
      <c r="U69" s="43">
        <v>0.5</v>
      </c>
      <c r="V69" s="52">
        <v>9129600</v>
      </c>
      <c r="W69" s="43"/>
      <c r="X69" s="52">
        <v>0</v>
      </c>
      <c r="Y69" s="43">
        <v>1</v>
      </c>
      <c r="Z69" s="52">
        <f t="shared" si="2"/>
        <v>27388800</v>
      </c>
      <c r="AA69" s="485"/>
      <c r="AB69" s="455"/>
      <c r="AC69" s="473"/>
      <c r="AD69" s="473"/>
      <c r="AE69" s="455"/>
      <c r="AF69" s="455"/>
      <c r="AG69" s="52"/>
      <c r="AH69" s="51"/>
      <c r="AI69" s="43"/>
      <c r="AJ69" s="51"/>
      <c r="AK69" s="65"/>
      <c r="AL69" s="65"/>
      <c r="AM69" s="487"/>
      <c r="AN69" s="488"/>
      <c r="AO69" s="449"/>
      <c r="AP69" s="450"/>
      <c r="AQ69" s="449"/>
      <c r="AR69" s="468"/>
      <c r="AS69" s="142"/>
      <c r="AT69" s="92"/>
      <c r="AU69" s="59"/>
      <c r="AV69" s="59"/>
      <c r="AW69" s="40"/>
      <c r="AX69" s="40"/>
      <c r="AY69" s="40"/>
      <c r="AZ69" s="40" t="s">
        <v>507</v>
      </c>
      <c r="BA69" s="40" t="s">
        <v>508</v>
      </c>
      <c r="BB69" s="40">
        <v>7750</v>
      </c>
      <c r="BC69" s="47" t="s">
        <v>486</v>
      </c>
      <c r="BD69" s="47" t="s">
        <v>509</v>
      </c>
      <c r="BE69" s="40" t="s">
        <v>510</v>
      </c>
      <c r="BF69" s="40" t="s">
        <v>511</v>
      </c>
      <c r="BG69" s="40" t="s">
        <v>512</v>
      </c>
      <c r="BH69" s="444" t="s">
        <v>513</v>
      </c>
      <c r="BI69" s="48" t="s">
        <v>514</v>
      </c>
      <c r="BJ69" s="30"/>
      <c r="BK69" s="30"/>
      <c r="BL69" s="30"/>
      <c r="BM69" s="30"/>
    </row>
    <row r="70" spans="1:70" customFormat="1" ht="46.5" hidden="1" customHeight="1" x14ac:dyDescent="0.35">
      <c r="A70" s="9">
        <v>60</v>
      </c>
      <c r="B70" s="40">
        <v>6</v>
      </c>
      <c r="C70" s="444" t="s">
        <v>476</v>
      </c>
      <c r="D70" s="40" t="s">
        <v>515</v>
      </c>
      <c r="E70" s="40" t="s">
        <v>516</v>
      </c>
      <c r="F70" s="41"/>
      <c r="G70" s="40" t="s">
        <v>479</v>
      </c>
      <c r="H70" s="40" t="s">
        <v>480</v>
      </c>
      <c r="I70" s="50">
        <v>44228</v>
      </c>
      <c r="J70" s="50">
        <v>45290</v>
      </c>
      <c r="K70" s="40" t="s">
        <v>517</v>
      </c>
      <c r="L70" s="40" t="s">
        <v>518</v>
      </c>
      <c r="M70" s="40" t="s">
        <v>519</v>
      </c>
      <c r="N70" s="40" t="s">
        <v>27</v>
      </c>
      <c r="O70" s="51"/>
      <c r="P70" s="52"/>
      <c r="Q70" s="51">
        <v>0.3</v>
      </c>
      <c r="R70" s="52">
        <v>44000000</v>
      </c>
      <c r="S70" s="51">
        <v>0.35</v>
      </c>
      <c r="T70" s="52">
        <v>48000000</v>
      </c>
      <c r="U70" s="51">
        <v>0.35</v>
      </c>
      <c r="V70" s="52">
        <v>52000000</v>
      </c>
      <c r="W70" s="43"/>
      <c r="X70" s="52"/>
      <c r="Y70" s="51">
        <v>1</v>
      </c>
      <c r="Z70" s="52">
        <f t="shared" si="2"/>
        <v>144000000</v>
      </c>
      <c r="AA70" s="485"/>
      <c r="AB70" s="455"/>
      <c r="AC70" s="473"/>
      <c r="AD70" s="473"/>
      <c r="AE70" s="455"/>
      <c r="AF70" s="455"/>
      <c r="AG70" s="52"/>
      <c r="AH70" s="51"/>
      <c r="AI70" s="46"/>
      <c r="AJ70" s="51"/>
      <c r="AK70" s="65"/>
      <c r="AL70" s="65"/>
      <c r="AM70" s="447"/>
      <c r="AN70" s="448"/>
      <c r="AO70" s="450"/>
      <c r="AP70" s="450"/>
      <c r="AQ70" s="449"/>
      <c r="AR70" s="446"/>
      <c r="AS70" s="48"/>
      <c r="AT70" s="92"/>
      <c r="AU70" s="59"/>
      <c r="AV70" s="59"/>
      <c r="AW70" s="40"/>
      <c r="AX70" s="40"/>
      <c r="AY70" s="40"/>
      <c r="AZ70" s="40" t="s">
        <v>520</v>
      </c>
      <c r="BA70" s="40" t="s">
        <v>521</v>
      </c>
      <c r="BB70" s="40">
        <v>7904</v>
      </c>
      <c r="BC70" s="47" t="s">
        <v>486</v>
      </c>
      <c r="BD70" s="47" t="s">
        <v>509</v>
      </c>
      <c r="BE70" s="40" t="s">
        <v>522</v>
      </c>
      <c r="BF70" s="40" t="s">
        <v>523</v>
      </c>
      <c r="BG70" s="40" t="s">
        <v>524</v>
      </c>
      <c r="BH70" s="444" t="s">
        <v>525</v>
      </c>
      <c r="BI70" s="48" t="s">
        <v>514</v>
      </c>
      <c r="BJ70" s="30"/>
      <c r="BK70" s="30"/>
      <c r="BL70" s="30"/>
      <c r="BM70" s="30"/>
    </row>
    <row r="71" spans="1:70" customFormat="1" ht="46.5" hidden="1" customHeight="1" x14ac:dyDescent="0.35">
      <c r="A71" s="9">
        <v>61</v>
      </c>
      <c r="B71" s="40">
        <v>6</v>
      </c>
      <c r="C71" s="444" t="s">
        <v>476</v>
      </c>
      <c r="D71" s="40" t="s">
        <v>526</v>
      </c>
      <c r="E71" s="40" t="s">
        <v>527</v>
      </c>
      <c r="F71" s="41"/>
      <c r="G71" s="40" t="s">
        <v>503</v>
      </c>
      <c r="H71" s="40" t="s">
        <v>480</v>
      </c>
      <c r="I71" s="50">
        <v>44228</v>
      </c>
      <c r="J71" s="50" t="s">
        <v>528</v>
      </c>
      <c r="K71" s="40" t="s">
        <v>529</v>
      </c>
      <c r="L71" s="40" t="s">
        <v>530</v>
      </c>
      <c r="M71" s="40" t="s">
        <v>531</v>
      </c>
      <c r="N71" s="40" t="s">
        <v>27</v>
      </c>
      <c r="O71" s="51"/>
      <c r="P71" s="52">
        <v>0</v>
      </c>
      <c r="Q71" s="43">
        <v>1</v>
      </c>
      <c r="R71" s="52">
        <v>150144000</v>
      </c>
      <c r="S71" s="43"/>
      <c r="T71" s="52">
        <v>0</v>
      </c>
      <c r="U71" s="43">
        <v>1</v>
      </c>
      <c r="V71" s="52">
        <v>159287000</v>
      </c>
      <c r="W71" s="43"/>
      <c r="X71" s="52">
        <v>0</v>
      </c>
      <c r="Y71" s="43">
        <v>2</v>
      </c>
      <c r="Z71" s="52">
        <f t="shared" si="2"/>
        <v>309431000</v>
      </c>
      <c r="AA71" s="485"/>
      <c r="AB71" s="455"/>
      <c r="AC71" s="473"/>
      <c r="AD71" s="473"/>
      <c r="AE71" s="455"/>
      <c r="AF71" s="455"/>
      <c r="AG71" s="52"/>
      <c r="AH71" s="51"/>
      <c r="AI71" s="43"/>
      <c r="AJ71" s="51"/>
      <c r="AK71" s="65"/>
      <c r="AL71" s="65"/>
      <c r="AM71" s="447"/>
      <c r="AN71" s="486"/>
      <c r="AO71" s="449"/>
      <c r="AP71" s="449"/>
      <c r="AQ71" s="449"/>
      <c r="AR71" s="449"/>
      <c r="AS71" s="48"/>
      <c r="AT71" s="92"/>
      <c r="AU71" s="40"/>
      <c r="AV71" s="59"/>
      <c r="AW71" s="40"/>
      <c r="AX71" s="40"/>
      <c r="AY71" s="48"/>
      <c r="AZ71" s="40" t="s">
        <v>484</v>
      </c>
      <c r="BA71" s="40" t="s">
        <v>532</v>
      </c>
      <c r="BB71" s="40">
        <v>7828</v>
      </c>
      <c r="BC71" s="47" t="s">
        <v>486</v>
      </c>
      <c r="BD71" s="47" t="s">
        <v>509</v>
      </c>
      <c r="BE71" s="40" t="s">
        <v>533</v>
      </c>
      <c r="BF71" s="40" t="s">
        <v>534</v>
      </c>
      <c r="BG71" s="40" t="s">
        <v>535</v>
      </c>
      <c r="BH71" s="444" t="s">
        <v>536</v>
      </c>
      <c r="BI71" s="48" t="s">
        <v>514</v>
      </c>
      <c r="BJ71" s="30"/>
      <c r="BK71" s="30"/>
      <c r="BL71" s="30"/>
      <c r="BM71" s="30"/>
    </row>
    <row r="72" spans="1:70" customFormat="1" ht="46.5" hidden="1" customHeight="1" x14ac:dyDescent="0.35">
      <c r="A72" s="9">
        <v>62</v>
      </c>
      <c r="B72" s="40">
        <v>6</v>
      </c>
      <c r="C72" s="444" t="s">
        <v>476</v>
      </c>
      <c r="D72" s="40" t="s">
        <v>526</v>
      </c>
      <c r="E72" s="40" t="s">
        <v>537</v>
      </c>
      <c r="F72" s="41"/>
      <c r="G72" s="40" t="s">
        <v>503</v>
      </c>
      <c r="H72" s="40" t="s">
        <v>480</v>
      </c>
      <c r="I72" s="50">
        <v>44228</v>
      </c>
      <c r="J72" s="50">
        <v>45473</v>
      </c>
      <c r="K72" s="40" t="s">
        <v>538</v>
      </c>
      <c r="L72" s="40" t="s">
        <v>539</v>
      </c>
      <c r="M72" s="40" t="s">
        <v>540</v>
      </c>
      <c r="N72" s="40" t="s">
        <v>27</v>
      </c>
      <c r="O72" s="51"/>
      <c r="P72" s="52">
        <v>0</v>
      </c>
      <c r="Q72" s="51">
        <v>0.25</v>
      </c>
      <c r="R72" s="52">
        <v>1589760000</v>
      </c>
      <c r="S72" s="51">
        <v>0.25</v>
      </c>
      <c r="T72" s="52">
        <v>1637453000</v>
      </c>
      <c r="U72" s="51">
        <v>0.25</v>
      </c>
      <c r="V72" s="52">
        <v>1686577000</v>
      </c>
      <c r="W72" s="51">
        <v>0.25</v>
      </c>
      <c r="X72" s="52">
        <v>1737174000</v>
      </c>
      <c r="Y72" s="51">
        <v>1</v>
      </c>
      <c r="Z72" s="52">
        <f t="shared" si="2"/>
        <v>6650964000</v>
      </c>
      <c r="AA72" s="485"/>
      <c r="AB72" s="489"/>
      <c r="AC72" s="490"/>
      <c r="AD72" s="473"/>
      <c r="AE72" s="455"/>
      <c r="AF72" s="455"/>
      <c r="AG72" s="52"/>
      <c r="AH72" s="51"/>
      <c r="AI72" s="43"/>
      <c r="AJ72" s="51"/>
      <c r="AK72" s="65"/>
      <c r="AL72" s="65"/>
      <c r="AM72" s="491"/>
      <c r="AN72" s="448"/>
      <c r="AO72" s="492"/>
      <c r="AP72" s="450"/>
      <c r="AQ72" s="449"/>
      <c r="AR72" s="449"/>
      <c r="AS72" s="142"/>
      <c r="AT72" s="92"/>
      <c r="AU72" s="40"/>
      <c r="AV72" s="59"/>
      <c r="AW72" s="40"/>
      <c r="AX72" s="40"/>
      <c r="AY72" s="40"/>
      <c r="AZ72" s="40" t="s">
        <v>541</v>
      </c>
      <c r="BA72" s="40" t="s">
        <v>542</v>
      </c>
      <c r="BB72" s="40">
        <v>7829</v>
      </c>
      <c r="BC72" s="47" t="s">
        <v>486</v>
      </c>
      <c r="BD72" s="47" t="s">
        <v>509</v>
      </c>
      <c r="BE72" s="40" t="s">
        <v>533</v>
      </c>
      <c r="BF72" s="40" t="s">
        <v>534</v>
      </c>
      <c r="BG72" s="40" t="s">
        <v>535</v>
      </c>
      <c r="BH72" s="444" t="s">
        <v>536</v>
      </c>
      <c r="BI72" s="48" t="s">
        <v>514</v>
      </c>
      <c r="BJ72" s="30"/>
      <c r="BK72" s="30"/>
      <c r="BL72" s="30"/>
      <c r="BM72" s="30"/>
    </row>
    <row r="73" spans="1:70" customFormat="1" ht="98.25" hidden="1" customHeight="1" x14ac:dyDescent="0.35">
      <c r="A73" s="9">
        <v>63</v>
      </c>
      <c r="B73" s="40">
        <v>6</v>
      </c>
      <c r="C73" s="444" t="s">
        <v>476</v>
      </c>
      <c r="D73" s="40" t="s">
        <v>543</v>
      </c>
      <c r="E73" s="40" t="s">
        <v>544</v>
      </c>
      <c r="F73" s="41"/>
      <c r="G73" s="40" t="s">
        <v>545</v>
      </c>
      <c r="H73" s="40" t="s">
        <v>504</v>
      </c>
      <c r="I73" s="50">
        <v>44576</v>
      </c>
      <c r="J73" s="40" t="s">
        <v>546</v>
      </c>
      <c r="K73" s="40" t="s">
        <v>547</v>
      </c>
      <c r="L73" s="40" t="s">
        <v>548</v>
      </c>
      <c r="M73" s="40" t="s">
        <v>330</v>
      </c>
      <c r="N73" s="40" t="s">
        <v>27</v>
      </c>
      <c r="O73" s="43">
        <v>0</v>
      </c>
      <c r="P73" s="52">
        <v>0</v>
      </c>
      <c r="Q73" s="43">
        <v>0</v>
      </c>
      <c r="R73" s="52">
        <v>0</v>
      </c>
      <c r="S73" s="43">
        <v>14</v>
      </c>
      <c r="T73" s="52">
        <v>152000000</v>
      </c>
      <c r="U73" s="43">
        <v>0</v>
      </c>
      <c r="V73" s="52">
        <v>0</v>
      </c>
      <c r="W73" s="43">
        <v>0</v>
      </c>
      <c r="X73" s="52">
        <v>0</v>
      </c>
      <c r="Y73" s="43">
        <v>14</v>
      </c>
      <c r="Z73" s="52">
        <f t="shared" si="2"/>
        <v>152000000</v>
      </c>
      <c r="AA73" s="493"/>
      <c r="AB73" s="455"/>
      <c r="AC73" s="455"/>
      <c r="AD73" s="473"/>
      <c r="AE73" s="455"/>
      <c r="AF73" s="455"/>
      <c r="AG73" s="52"/>
      <c r="AH73" s="51"/>
      <c r="AI73" s="43"/>
      <c r="AJ73" s="51"/>
      <c r="AK73" s="143"/>
      <c r="AL73" s="143"/>
      <c r="AM73" s="447"/>
      <c r="AN73" s="486"/>
      <c r="AO73" s="449"/>
      <c r="AP73" s="449"/>
      <c r="AQ73" s="449"/>
      <c r="AR73" s="494"/>
      <c r="AS73" s="142"/>
      <c r="AT73" s="92"/>
      <c r="AU73" s="40"/>
      <c r="AV73" s="59"/>
      <c r="AW73" s="59"/>
      <c r="AX73" s="48"/>
      <c r="AY73" s="40"/>
      <c r="AZ73" s="40" t="s">
        <v>507</v>
      </c>
      <c r="BA73" s="40" t="s">
        <v>508</v>
      </c>
      <c r="BB73" s="40">
        <v>7750</v>
      </c>
      <c r="BC73" s="47" t="s">
        <v>549</v>
      </c>
      <c r="BD73" s="47" t="s">
        <v>550</v>
      </c>
      <c r="BE73" s="40" t="s">
        <v>551</v>
      </c>
      <c r="BF73" s="40" t="s">
        <v>552</v>
      </c>
      <c r="BG73" s="40" t="s">
        <v>553</v>
      </c>
      <c r="BH73" s="444" t="s">
        <v>554</v>
      </c>
      <c r="BI73" s="48" t="s">
        <v>514</v>
      </c>
      <c r="BJ73" s="30"/>
      <c r="BK73" s="30"/>
      <c r="BL73" s="30"/>
      <c r="BM73" s="30"/>
    </row>
    <row r="74" spans="1:70" customFormat="1" ht="102" hidden="1" customHeight="1" x14ac:dyDescent="0.35">
      <c r="A74" s="22">
        <v>64</v>
      </c>
      <c r="B74" s="144">
        <v>3</v>
      </c>
      <c r="C74" s="144" t="s">
        <v>555</v>
      </c>
      <c r="D74" s="144" t="s">
        <v>556</v>
      </c>
      <c r="E74" s="144" t="s">
        <v>557</v>
      </c>
      <c r="F74" s="144"/>
      <c r="G74" s="144" t="s">
        <v>288</v>
      </c>
      <c r="H74" s="144" t="s">
        <v>558</v>
      </c>
      <c r="I74" s="145">
        <v>44256</v>
      </c>
      <c r="J74" s="146">
        <v>45473</v>
      </c>
      <c r="K74" s="144" t="s">
        <v>559</v>
      </c>
      <c r="L74" s="144" t="s">
        <v>560</v>
      </c>
      <c r="M74" s="144" t="s">
        <v>561</v>
      </c>
      <c r="N74" s="144" t="s">
        <v>27</v>
      </c>
      <c r="O74" s="43"/>
      <c r="P74" s="52"/>
      <c r="Q74" s="147">
        <v>320</v>
      </c>
      <c r="R74" s="52">
        <v>32283685</v>
      </c>
      <c r="S74" s="147">
        <v>400</v>
      </c>
      <c r="T74" s="52">
        <v>38728421</v>
      </c>
      <c r="U74" s="147">
        <v>320</v>
      </c>
      <c r="V74" s="52">
        <v>38728421</v>
      </c>
      <c r="W74" s="43">
        <v>80</v>
      </c>
      <c r="X74" s="52">
        <v>12909474</v>
      </c>
      <c r="Y74" s="43">
        <v>1120</v>
      </c>
      <c r="Z74" s="52">
        <f t="shared" ref="Z74:Z75" si="3">SUM(X74,V74,T74,R74)</f>
        <v>122650001</v>
      </c>
      <c r="AA74" s="73"/>
      <c r="AB74" s="55"/>
      <c r="AC74" s="83"/>
      <c r="AD74" s="51"/>
      <c r="AE74" s="148"/>
      <c r="AF74" s="43"/>
      <c r="AG74" s="52"/>
      <c r="AH74" s="51"/>
      <c r="AI74" s="43"/>
      <c r="AJ74" s="51"/>
      <c r="AK74" s="149"/>
      <c r="AL74" s="150"/>
      <c r="AM74" s="151"/>
      <c r="AN74" s="152"/>
      <c r="AO74" s="43"/>
      <c r="AP74" s="439"/>
      <c r="AQ74" s="439"/>
      <c r="AR74" s="439"/>
      <c r="AS74" s="52"/>
      <c r="AT74" s="51"/>
      <c r="AU74" s="43"/>
      <c r="AV74" s="51"/>
      <c r="AW74" s="43"/>
      <c r="AX74" s="439"/>
      <c r="AY74" s="43"/>
      <c r="AZ74" s="144" t="s">
        <v>562</v>
      </c>
      <c r="BA74" s="144" t="s">
        <v>563</v>
      </c>
      <c r="BB74" s="144">
        <v>7617</v>
      </c>
      <c r="BC74" s="144" t="s">
        <v>564</v>
      </c>
      <c r="BD74" s="144" t="s">
        <v>565</v>
      </c>
      <c r="BE74" s="144" t="s">
        <v>566</v>
      </c>
      <c r="BF74" s="144" t="s">
        <v>567</v>
      </c>
      <c r="BG74" s="144">
        <v>3795750</v>
      </c>
      <c r="BH74" s="153" t="s">
        <v>568</v>
      </c>
      <c r="BI74" s="154" t="s">
        <v>569</v>
      </c>
      <c r="BJ74" s="155"/>
      <c r="BK74" s="155"/>
      <c r="BL74" s="155"/>
      <c r="BM74" s="155"/>
      <c r="BN74" s="155"/>
      <c r="BO74" s="155"/>
      <c r="BP74" s="155"/>
      <c r="BQ74" s="155"/>
      <c r="BR74" s="155"/>
    </row>
    <row r="75" spans="1:70" customFormat="1" ht="100.5" hidden="1" customHeight="1" x14ac:dyDescent="0.35">
      <c r="A75" s="22">
        <v>65</v>
      </c>
      <c r="B75" s="144">
        <v>3</v>
      </c>
      <c r="C75" s="144" t="s">
        <v>555</v>
      </c>
      <c r="D75" s="144" t="s">
        <v>570</v>
      </c>
      <c r="E75" s="144" t="s">
        <v>571</v>
      </c>
      <c r="F75" s="144"/>
      <c r="G75" s="144" t="s">
        <v>288</v>
      </c>
      <c r="H75" s="144" t="s">
        <v>558</v>
      </c>
      <c r="I75" s="145">
        <v>44256</v>
      </c>
      <c r="J75" s="146">
        <v>45473</v>
      </c>
      <c r="K75" s="144" t="s">
        <v>572</v>
      </c>
      <c r="L75" s="144" t="s">
        <v>573</v>
      </c>
      <c r="M75" s="144" t="s">
        <v>561</v>
      </c>
      <c r="N75" s="144" t="s">
        <v>27</v>
      </c>
      <c r="O75" s="43"/>
      <c r="P75" s="52"/>
      <c r="Q75" s="156">
        <v>320</v>
      </c>
      <c r="R75" s="52">
        <v>32283685</v>
      </c>
      <c r="S75" s="156">
        <v>400</v>
      </c>
      <c r="T75" s="52">
        <v>38728421</v>
      </c>
      <c r="U75" s="156">
        <v>320</v>
      </c>
      <c r="V75" s="52">
        <v>38728421</v>
      </c>
      <c r="W75" s="43">
        <v>80</v>
      </c>
      <c r="X75" s="52">
        <v>12909474</v>
      </c>
      <c r="Y75" s="43">
        <v>1120</v>
      </c>
      <c r="Z75" s="52">
        <f t="shared" si="3"/>
        <v>122650001</v>
      </c>
      <c r="AA75" s="73"/>
      <c r="AB75" s="55"/>
      <c r="AC75" s="83"/>
      <c r="AD75" s="51"/>
      <c r="AE75" s="43"/>
      <c r="AF75" s="43"/>
      <c r="AG75" s="52"/>
      <c r="AH75" s="51"/>
      <c r="AI75" s="43"/>
      <c r="AJ75" s="51"/>
      <c r="AK75" s="150"/>
      <c r="AL75" s="150"/>
      <c r="AM75" s="151"/>
      <c r="AN75" s="152"/>
      <c r="AO75" s="43"/>
      <c r="AP75" s="439"/>
      <c r="AQ75" s="439"/>
      <c r="AR75" s="439"/>
      <c r="AS75" s="52"/>
      <c r="AT75" s="51"/>
      <c r="AU75" s="495"/>
      <c r="AV75" s="51"/>
      <c r="AW75" s="43"/>
      <c r="AX75" s="439"/>
      <c r="AY75" s="43"/>
      <c r="AZ75" s="144" t="s">
        <v>574</v>
      </c>
      <c r="BA75" s="144" t="s">
        <v>575</v>
      </c>
      <c r="BB75" s="144">
        <v>7619</v>
      </c>
      <c r="BC75" s="144" t="s">
        <v>564</v>
      </c>
      <c r="BD75" s="144" t="s">
        <v>565</v>
      </c>
      <c r="BE75" s="144" t="s">
        <v>566</v>
      </c>
      <c r="BF75" s="144" t="s">
        <v>567</v>
      </c>
      <c r="BG75" s="144">
        <v>3795750</v>
      </c>
      <c r="BH75" s="153" t="s">
        <v>568</v>
      </c>
      <c r="BI75" s="157" t="s">
        <v>576</v>
      </c>
      <c r="BJ75" s="155"/>
      <c r="BK75" s="155"/>
      <c r="BL75" s="155"/>
      <c r="BM75" s="155"/>
      <c r="BN75" s="155"/>
      <c r="BO75" s="155"/>
      <c r="BP75" s="155"/>
      <c r="BQ75" s="155"/>
      <c r="BR75" s="155"/>
    </row>
    <row r="76" spans="1:70" customFormat="1" ht="111.75" hidden="1" customHeight="1" x14ac:dyDescent="0.3">
      <c r="A76" s="86">
        <v>66</v>
      </c>
      <c r="B76" s="43">
        <v>3</v>
      </c>
      <c r="C76" s="43" t="s">
        <v>555</v>
      </c>
      <c r="D76" s="43" t="s">
        <v>577</v>
      </c>
      <c r="E76" s="158" t="s">
        <v>578</v>
      </c>
      <c r="F76" s="159"/>
      <c r="G76" s="43" t="s">
        <v>288</v>
      </c>
      <c r="H76" s="496" t="s">
        <v>579</v>
      </c>
      <c r="I76" s="160">
        <v>44013</v>
      </c>
      <c r="J76" s="160">
        <v>45442</v>
      </c>
      <c r="K76" s="43" t="s">
        <v>580</v>
      </c>
      <c r="L76" s="43" t="s">
        <v>581</v>
      </c>
      <c r="M76" s="43"/>
      <c r="N76" s="43" t="s">
        <v>27</v>
      </c>
      <c r="O76" s="43">
        <v>1</v>
      </c>
      <c r="P76" s="52">
        <v>100000000</v>
      </c>
      <c r="Q76" s="43">
        <v>1</v>
      </c>
      <c r="R76" s="52">
        <v>90000000</v>
      </c>
      <c r="S76" s="43">
        <v>1</v>
      </c>
      <c r="T76" s="52">
        <v>90000000</v>
      </c>
      <c r="U76" s="43">
        <v>1</v>
      </c>
      <c r="V76" s="52">
        <v>90000000</v>
      </c>
      <c r="W76" s="105">
        <v>1</v>
      </c>
      <c r="X76" s="52">
        <v>90000000</v>
      </c>
      <c r="Y76" s="105">
        <v>3</v>
      </c>
      <c r="Z76" s="52">
        <v>460000000</v>
      </c>
      <c r="AA76" s="52"/>
      <c r="AB76" s="51"/>
      <c r="AC76" s="43"/>
      <c r="AD76" s="51"/>
      <c r="AE76" s="43"/>
      <c r="AF76" s="43"/>
      <c r="AG76" s="52"/>
      <c r="AH76" s="51"/>
      <c r="AI76" s="43"/>
      <c r="AJ76" s="51"/>
      <c r="AK76" s="144"/>
      <c r="AL76" s="144"/>
      <c r="AM76" s="63"/>
      <c r="AN76" s="51"/>
      <c r="AO76" s="43"/>
      <c r="AP76" s="51"/>
      <c r="AQ76" s="43"/>
      <c r="AR76" s="43"/>
      <c r="AS76" s="52"/>
      <c r="AT76" s="51"/>
      <c r="AU76" s="43"/>
      <c r="AV76" s="51"/>
      <c r="AW76" s="43"/>
      <c r="AX76" s="43"/>
      <c r="AY76" s="43"/>
      <c r="AZ76" s="43" t="s">
        <v>582</v>
      </c>
      <c r="BA76" s="43" t="s">
        <v>583</v>
      </c>
      <c r="BB76" s="43" t="s">
        <v>584</v>
      </c>
      <c r="BC76" s="161" t="s">
        <v>564</v>
      </c>
      <c r="BD76" s="161" t="s">
        <v>585</v>
      </c>
      <c r="BE76" s="43" t="s">
        <v>586</v>
      </c>
      <c r="BF76" s="148" t="s">
        <v>587</v>
      </c>
      <c r="BG76" s="43">
        <v>3274850</v>
      </c>
      <c r="BH76" s="497" t="s">
        <v>588</v>
      </c>
      <c r="BI76" s="43" t="s">
        <v>589</v>
      </c>
      <c r="BJ76" s="162"/>
      <c r="BK76" s="162"/>
      <c r="BL76" s="162"/>
      <c r="BM76" s="162"/>
      <c r="BN76" s="162"/>
      <c r="BO76" s="162"/>
      <c r="BP76" s="162"/>
      <c r="BQ76" s="162"/>
      <c r="BR76" s="162"/>
    </row>
    <row r="77" spans="1:70" customFormat="1" ht="157.5" hidden="1" customHeight="1" x14ac:dyDescent="0.3">
      <c r="A77" s="86">
        <v>67</v>
      </c>
      <c r="B77" s="43">
        <v>3</v>
      </c>
      <c r="C77" s="43" t="s">
        <v>555</v>
      </c>
      <c r="D77" s="43" t="s">
        <v>590</v>
      </c>
      <c r="E77" s="43" t="s">
        <v>591</v>
      </c>
      <c r="F77" s="159"/>
      <c r="G77" s="43" t="s">
        <v>288</v>
      </c>
      <c r="H77" s="496" t="s">
        <v>579</v>
      </c>
      <c r="I77" s="160">
        <v>44013</v>
      </c>
      <c r="J77" s="160">
        <v>45291</v>
      </c>
      <c r="K77" s="43" t="s">
        <v>592</v>
      </c>
      <c r="L77" s="43" t="s">
        <v>593</v>
      </c>
      <c r="M77" s="43"/>
      <c r="N77" s="43" t="s">
        <v>27</v>
      </c>
      <c r="O77" s="43">
        <v>1</v>
      </c>
      <c r="P77" s="52">
        <v>21000000</v>
      </c>
      <c r="Q77" s="43">
        <v>1</v>
      </c>
      <c r="R77" s="52">
        <v>10000000</v>
      </c>
      <c r="S77" s="43">
        <v>1</v>
      </c>
      <c r="T77" s="52">
        <v>20000000</v>
      </c>
      <c r="U77" s="43">
        <v>1</v>
      </c>
      <c r="V77" s="52">
        <v>10000000</v>
      </c>
      <c r="W77" s="74">
        <v>0</v>
      </c>
      <c r="X77" s="52"/>
      <c r="Y77" s="105">
        <v>4</v>
      </c>
      <c r="Z77" s="52">
        <v>51000000</v>
      </c>
      <c r="AA77" s="52"/>
      <c r="AB77" s="51"/>
      <c r="AC77" s="43"/>
      <c r="AD77" s="51"/>
      <c r="AE77" s="43"/>
      <c r="AF77" s="43"/>
      <c r="AG77" s="52"/>
      <c r="AH77" s="51"/>
      <c r="AI77" s="43"/>
      <c r="AJ77" s="51"/>
      <c r="AK77" s="144"/>
      <c r="AL77" s="144"/>
      <c r="AM77" s="51"/>
      <c r="AN77" s="51"/>
      <c r="AO77" s="43"/>
      <c r="AP77" s="51"/>
      <c r="AQ77" s="43"/>
      <c r="AR77" s="43"/>
      <c r="AS77" s="52"/>
      <c r="AT77" s="51"/>
      <c r="AU77" s="43"/>
      <c r="AV77" s="51"/>
      <c r="AW77" s="43"/>
      <c r="AX77" s="43"/>
      <c r="AY77" s="43"/>
      <c r="AZ77" s="43" t="s">
        <v>582</v>
      </c>
      <c r="BA77" s="43" t="s">
        <v>583</v>
      </c>
      <c r="BB77" s="43" t="s">
        <v>584</v>
      </c>
      <c r="BC77" s="161" t="s">
        <v>564</v>
      </c>
      <c r="BD77" s="161" t="s">
        <v>585</v>
      </c>
      <c r="BE77" s="43" t="s">
        <v>586</v>
      </c>
      <c r="BF77" s="43" t="s">
        <v>587</v>
      </c>
      <c r="BG77" s="43">
        <v>3274850</v>
      </c>
      <c r="BH77" s="497" t="s">
        <v>588</v>
      </c>
      <c r="BI77" s="43" t="s">
        <v>589</v>
      </c>
      <c r="BJ77" s="162"/>
      <c r="BK77" s="162"/>
      <c r="BL77" s="162"/>
      <c r="BM77" s="162"/>
      <c r="BN77" s="162"/>
      <c r="BO77" s="162"/>
      <c r="BP77" s="162"/>
      <c r="BQ77" s="162"/>
      <c r="BR77" s="162"/>
    </row>
    <row r="78" spans="1:70" customFormat="1" ht="153" hidden="1" customHeight="1" x14ac:dyDescent="0.3">
      <c r="A78" s="86">
        <v>68</v>
      </c>
      <c r="B78" s="43">
        <v>3</v>
      </c>
      <c r="C78" s="43" t="s">
        <v>555</v>
      </c>
      <c r="D78" s="43" t="s">
        <v>594</v>
      </c>
      <c r="E78" s="158" t="s">
        <v>595</v>
      </c>
      <c r="F78" s="159"/>
      <c r="G78" s="43" t="s">
        <v>288</v>
      </c>
      <c r="H78" s="496" t="s">
        <v>579</v>
      </c>
      <c r="I78" s="160">
        <v>44013</v>
      </c>
      <c r="J78" s="160">
        <v>45291</v>
      </c>
      <c r="K78" s="43" t="s">
        <v>596</v>
      </c>
      <c r="L78" s="43" t="s">
        <v>593</v>
      </c>
      <c r="M78" s="43"/>
      <c r="N78" s="43" t="s">
        <v>27</v>
      </c>
      <c r="O78" s="43">
        <v>1</v>
      </c>
      <c r="P78" s="52">
        <v>10000000</v>
      </c>
      <c r="Q78" s="43">
        <v>1</v>
      </c>
      <c r="R78" s="52">
        <v>10000000</v>
      </c>
      <c r="S78" s="43">
        <v>1</v>
      </c>
      <c r="T78" s="52">
        <v>10000000</v>
      </c>
      <c r="U78" s="43">
        <v>1</v>
      </c>
      <c r="V78" s="52">
        <v>10000000</v>
      </c>
      <c r="W78" s="74">
        <v>0</v>
      </c>
      <c r="X78" s="52"/>
      <c r="Y78" s="105">
        <v>4</v>
      </c>
      <c r="Z78" s="52">
        <v>40000000</v>
      </c>
      <c r="AA78" s="52"/>
      <c r="AB78" s="51"/>
      <c r="AC78" s="43"/>
      <c r="AD78" s="51"/>
      <c r="AE78" s="43"/>
      <c r="AF78" s="43"/>
      <c r="AG78" s="52"/>
      <c r="AH78" s="51"/>
      <c r="AI78" s="43"/>
      <c r="AJ78" s="51"/>
      <c r="AK78" s="144"/>
      <c r="AL78" s="144"/>
      <c r="AM78" s="163"/>
      <c r="AN78" s="51"/>
      <c r="AO78" s="43"/>
      <c r="AP78" s="51"/>
      <c r="AQ78" s="43"/>
      <c r="AR78" s="43"/>
      <c r="AS78" s="52"/>
      <c r="AT78" s="51"/>
      <c r="AU78" s="43"/>
      <c r="AV78" s="51"/>
      <c r="AW78" s="43"/>
      <c r="AX78" s="43"/>
      <c r="AY78" s="43"/>
      <c r="AZ78" s="43" t="s">
        <v>582</v>
      </c>
      <c r="BA78" s="43" t="s">
        <v>583</v>
      </c>
      <c r="BB78" s="43" t="s">
        <v>584</v>
      </c>
      <c r="BC78" s="161" t="s">
        <v>564</v>
      </c>
      <c r="BD78" s="161" t="s">
        <v>585</v>
      </c>
      <c r="BE78" s="43" t="s">
        <v>586</v>
      </c>
      <c r="BF78" s="148" t="s">
        <v>587</v>
      </c>
      <c r="BG78" s="43">
        <v>3274850</v>
      </c>
      <c r="BH78" s="497" t="s">
        <v>588</v>
      </c>
      <c r="BI78" s="43" t="s">
        <v>597</v>
      </c>
      <c r="BJ78" s="162"/>
      <c r="BK78" s="162"/>
      <c r="BL78" s="162"/>
      <c r="BM78" s="162"/>
      <c r="BN78" s="162"/>
      <c r="BO78" s="162"/>
      <c r="BP78" s="162"/>
      <c r="BQ78" s="162"/>
      <c r="BR78" s="162"/>
    </row>
    <row r="79" spans="1:70" customFormat="1" ht="161.25" hidden="1" customHeight="1" x14ac:dyDescent="0.3">
      <c r="A79" s="86">
        <v>69</v>
      </c>
      <c r="B79" s="43">
        <v>3</v>
      </c>
      <c r="C79" s="43" t="s">
        <v>555</v>
      </c>
      <c r="D79" s="43" t="s">
        <v>570</v>
      </c>
      <c r="E79" s="43" t="s">
        <v>598</v>
      </c>
      <c r="F79" s="159"/>
      <c r="G79" s="43" t="s">
        <v>599</v>
      </c>
      <c r="H79" s="43" t="s">
        <v>600</v>
      </c>
      <c r="I79" s="164">
        <v>44197</v>
      </c>
      <c r="J79" s="164">
        <v>45473</v>
      </c>
      <c r="K79" s="43" t="s">
        <v>601</v>
      </c>
      <c r="L79" s="43" t="s">
        <v>602</v>
      </c>
      <c r="M79" s="43" t="s">
        <v>603</v>
      </c>
      <c r="N79" s="43" t="s">
        <v>27</v>
      </c>
      <c r="O79" s="43">
        <v>0</v>
      </c>
      <c r="P79" s="52">
        <v>0</v>
      </c>
      <c r="Q79" s="43">
        <v>1</v>
      </c>
      <c r="R79" s="52">
        <v>20192308</v>
      </c>
      <c r="S79" s="43">
        <v>1</v>
      </c>
      <c r="T79" s="52">
        <v>20798077</v>
      </c>
      <c r="U79" s="43">
        <v>1</v>
      </c>
      <c r="V79" s="52">
        <v>21422019</v>
      </c>
      <c r="W79" s="43">
        <v>1</v>
      </c>
      <c r="X79" s="52">
        <v>22064608</v>
      </c>
      <c r="Y79" s="43">
        <v>4</v>
      </c>
      <c r="Z79" s="52">
        <v>84477012</v>
      </c>
      <c r="AA79" s="52"/>
      <c r="AB79" s="43"/>
      <c r="AC79" s="43"/>
      <c r="AD79" s="51"/>
      <c r="AE79" s="43"/>
      <c r="AF79" s="43"/>
      <c r="AG79" s="165"/>
      <c r="AH79" s="55"/>
      <c r="AI79" s="43"/>
      <c r="AJ79" s="51"/>
      <c r="AK79" s="144"/>
      <c r="AL79" s="144"/>
      <c r="AM79" s="440"/>
      <c r="AN79" s="440"/>
      <c r="AO79" s="440"/>
      <c r="AP79" s="441"/>
      <c r="AQ79" s="43"/>
      <c r="AR79" s="43"/>
      <c r="AS79" s="52"/>
      <c r="AT79" s="51"/>
      <c r="AU79" s="43"/>
      <c r="AV79" s="51"/>
      <c r="AW79" s="43"/>
      <c r="AX79" s="43"/>
      <c r="AY79" s="43"/>
      <c r="AZ79" s="43" t="s">
        <v>604</v>
      </c>
      <c r="BA79" s="43" t="s">
        <v>605</v>
      </c>
      <c r="BB79" s="43" t="s">
        <v>606</v>
      </c>
      <c r="BC79" s="161" t="s">
        <v>564</v>
      </c>
      <c r="BD79" s="161" t="s">
        <v>607</v>
      </c>
      <c r="BE79" s="43" t="s">
        <v>608</v>
      </c>
      <c r="BF79" s="43" t="s">
        <v>609</v>
      </c>
      <c r="BG79" s="43" t="s">
        <v>610</v>
      </c>
      <c r="BH79" s="498" t="s">
        <v>611</v>
      </c>
      <c r="BI79" s="43" t="s">
        <v>612</v>
      </c>
      <c r="BJ79" s="162"/>
      <c r="BK79" s="162"/>
      <c r="BL79" s="162"/>
      <c r="BM79" s="162"/>
      <c r="BN79" s="162"/>
      <c r="BO79" s="162"/>
      <c r="BP79" s="162"/>
      <c r="BQ79" s="162"/>
      <c r="BR79" s="162"/>
    </row>
    <row r="80" spans="1:70" customFormat="1" ht="121.5" hidden="1" customHeight="1" x14ac:dyDescent="0.3">
      <c r="A80" s="86">
        <v>70</v>
      </c>
      <c r="B80" s="43">
        <v>3</v>
      </c>
      <c r="C80" s="43" t="s">
        <v>555</v>
      </c>
      <c r="D80" s="43" t="s">
        <v>613</v>
      </c>
      <c r="E80" s="43" t="s">
        <v>614</v>
      </c>
      <c r="F80" s="159"/>
      <c r="G80" s="43" t="s">
        <v>153</v>
      </c>
      <c r="H80" s="43" t="s">
        <v>579</v>
      </c>
      <c r="I80" s="164">
        <v>44206</v>
      </c>
      <c r="J80" s="164">
        <v>45473</v>
      </c>
      <c r="K80" s="43" t="s">
        <v>615</v>
      </c>
      <c r="L80" s="43" t="s">
        <v>616</v>
      </c>
      <c r="M80" s="43" t="s">
        <v>617</v>
      </c>
      <c r="N80" s="43" t="s">
        <v>27</v>
      </c>
      <c r="O80" s="43"/>
      <c r="P80" s="52"/>
      <c r="Q80" s="51">
        <v>1</v>
      </c>
      <c r="R80" s="52">
        <v>20000000</v>
      </c>
      <c r="S80" s="51">
        <v>1</v>
      </c>
      <c r="T80" s="52">
        <v>20000000</v>
      </c>
      <c r="U80" s="51">
        <v>1</v>
      </c>
      <c r="V80" s="52">
        <v>20000000</v>
      </c>
      <c r="W80" s="51">
        <v>1</v>
      </c>
      <c r="X80" s="52">
        <v>20000000</v>
      </c>
      <c r="Y80" s="51">
        <v>1</v>
      </c>
      <c r="Z80" s="52">
        <v>80000000</v>
      </c>
      <c r="AA80" s="52"/>
      <c r="AB80" s="51"/>
      <c r="AC80" s="43"/>
      <c r="AD80" s="51"/>
      <c r="AE80" s="43"/>
      <c r="AF80" s="43"/>
      <c r="AG80" s="52"/>
      <c r="AH80" s="43"/>
      <c r="AI80" s="43"/>
      <c r="AJ80" s="51"/>
      <c r="AK80" s="144"/>
      <c r="AL80" s="144"/>
      <c r="AM80" s="166"/>
      <c r="AN80" s="167"/>
      <c r="AO80" s="168"/>
      <c r="AP80" s="441"/>
      <c r="AQ80" s="43"/>
      <c r="AR80" s="43"/>
      <c r="AS80" s="169"/>
      <c r="AT80" s="499"/>
      <c r="AU80" s="499"/>
      <c r="AV80" s="499"/>
      <c r="AW80" s="500"/>
      <c r="AX80" s="500"/>
      <c r="AY80" s="500"/>
      <c r="AZ80" s="43" t="s">
        <v>618</v>
      </c>
      <c r="BA80" s="43" t="s">
        <v>619</v>
      </c>
      <c r="BB80" s="43" t="s">
        <v>620</v>
      </c>
      <c r="BC80" s="161" t="s">
        <v>564</v>
      </c>
      <c r="BD80" s="161" t="s">
        <v>621</v>
      </c>
      <c r="BE80" s="43" t="s">
        <v>622</v>
      </c>
      <c r="BF80" s="43" t="s">
        <v>623</v>
      </c>
      <c r="BG80" s="43">
        <v>3124996907</v>
      </c>
      <c r="BH80" s="498" t="s">
        <v>624</v>
      </c>
      <c r="BI80" s="43"/>
      <c r="BJ80" s="162"/>
      <c r="BK80" s="162"/>
      <c r="BL80" s="162"/>
      <c r="BM80" s="162"/>
      <c r="BN80" s="162"/>
      <c r="BO80" s="162"/>
      <c r="BP80" s="162"/>
      <c r="BQ80" s="162"/>
      <c r="BR80" s="162"/>
    </row>
    <row r="81" spans="1:70" customFormat="1" ht="148.5" hidden="1" customHeight="1" x14ac:dyDescent="0.3">
      <c r="A81" s="86">
        <v>71</v>
      </c>
      <c r="B81" s="43">
        <v>3</v>
      </c>
      <c r="C81" s="43" t="s">
        <v>555</v>
      </c>
      <c r="D81" s="43" t="s">
        <v>570</v>
      </c>
      <c r="E81" s="43" t="s">
        <v>625</v>
      </c>
      <c r="F81" s="159"/>
      <c r="G81" s="43" t="s">
        <v>626</v>
      </c>
      <c r="H81" s="43" t="s">
        <v>579</v>
      </c>
      <c r="I81" s="164">
        <v>44197</v>
      </c>
      <c r="J81" s="164">
        <v>45473</v>
      </c>
      <c r="K81" s="43" t="s">
        <v>627</v>
      </c>
      <c r="L81" s="43" t="s">
        <v>628</v>
      </c>
      <c r="M81" s="43">
        <v>0</v>
      </c>
      <c r="N81" s="43" t="s">
        <v>27</v>
      </c>
      <c r="O81" s="43"/>
      <c r="P81" s="52"/>
      <c r="Q81" s="43">
        <v>1</v>
      </c>
      <c r="R81" s="52">
        <v>14000000</v>
      </c>
      <c r="S81" s="43">
        <v>1</v>
      </c>
      <c r="T81" s="52">
        <v>14000000</v>
      </c>
      <c r="U81" s="43">
        <v>1</v>
      </c>
      <c r="V81" s="52">
        <v>14000000</v>
      </c>
      <c r="W81" s="43">
        <v>1</v>
      </c>
      <c r="X81" s="52">
        <v>14000000</v>
      </c>
      <c r="Y81" s="43">
        <v>4</v>
      </c>
      <c r="Z81" s="52">
        <v>56000000</v>
      </c>
      <c r="AA81" s="132"/>
      <c r="AB81" s="482"/>
      <c r="AC81" s="440"/>
      <c r="AD81" s="482"/>
      <c r="AE81" s="440"/>
      <c r="AF81" s="440"/>
      <c r="AG81" s="132"/>
      <c r="AH81" s="482"/>
      <c r="AI81" s="440"/>
      <c r="AJ81" s="482"/>
      <c r="AK81" s="144"/>
      <c r="AL81" s="144"/>
      <c r="AM81" s="170"/>
      <c r="AN81" s="171"/>
      <c r="AO81" s="172"/>
      <c r="AP81" s="499"/>
      <c r="AQ81" s="43"/>
      <c r="AR81" s="43"/>
      <c r="AS81" s="54"/>
      <c r="AT81" s="499"/>
      <c r="AU81" s="501"/>
      <c r="AV81" s="499"/>
      <c r="AW81" s="43"/>
      <c r="AX81" s="43"/>
      <c r="AY81" s="43"/>
      <c r="AZ81" s="43" t="s">
        <v>629</v>
      </c>
      <c r="BA81" s="43" t="s">
        <v>630</v>
      </c>
      <c r="BB81" s="43" t="s">
        <v>631</v>
      </c>
      <c r="BC81" s="161" t="s">
        <v>564</v>
      </c>
      <c r="BD81" s="161" t="s">
        <v>632</v>
      </c>
      <c r="BE81" s="43" t="s">
        <v>633</v>
      </c>
      <c r="BF81" s="43" t="s">
        <v>634</v>
      </c>
      <c r="BG81" s="43">
        <v>4320410</v>
      </c>
      <c r="BH81" s="498" t="s">
        <v>635</v>
      </c>
      <c r="BI81" s="43" t="s">
        <v>636</v>
      </c>
      <c r="BJ81" s="162"/>
      <c r="BK81" s="162"/>
      <c r="BL81" s="162"/>
      <c r="BM81" s="162"/>
      <c r="BN81" s="162"/>
      <c r="BO81" s="162"/>
      <c r="BP81" s="162"/>
      <c r="BQ81" s="162"/>
      <c r="BR81" s="162"/>
    </row>
    <row r="82" spans="1:70" customFormat="1" ht="93" hidden="1" customHeight="1" x14ac:dyDescent="0.3">
      <c r="A82" s="173">
        <v>72</v>
      </c>
      <c r="B82" s="174">
        <v>3</v>
      </c>
      <c r="C82" s="174" t="s">
        <v>555</v>
      </c>
      <c r="D82" s="174" t="s">
        <v>637</v>
      </c>
      <c r="E82" s="174" t="s">
        <v>638</v>
      </c>
      <c r="F82" s="174"/>
      <c r="G82" s="174" t="s">
        <v>288</v>
      </c>
      <c r="H82" s="174" t="s">
        <v>639</v>
      </c>
      <c r="I82" s="175">
        <v>44256</v>
      </c>
      <c r="J82" s="176">
        <v>45473</v>
      </c>
      <c r="K82" s="174" t="s">
        <v>640</v>
      </c>
      <c r="L82" s="174" t="s">
        <v>641</v>
      </c>
      <c r="M82" s="174" t="s">
        <v>642</v>
      </c>
      <c r="N82" s="174" t="s">
        <v>27</v>
      </c>
      <c r="O82" s="43">
        <v>14</v>
      </c>
      <c r="P82" s="52">
        <v>140000000</v>
      </c>
      <c r="Q82" s="43">
        <v>14</v>
      </c>
      <c r="R82" s="52">
        <v>140000000</v>
      </c>
      <c r="S82" s="43">
        <v>14</v>
      </c>
      <c r="T82" s="52">
        <v>140000000</v>
      </c>
      <c r="U82" s="43">
        <v>14</v>
      </c>
      <c r="V82" s="52">
        <v>140000000</v>
      </c>
      <c r="W82" s="43">
        <v>14</v>
      </c>
      <c r="X82" s="52">
        <v>140000000</v>
      </c>
      <c r="Y82" s="43">
        <v>14</v>
      </c>
      <c r="Z82" s="52">
        <f>SUM(X82,V82,T82,R82,P82)</f>
        <v>700000000</v>
      </c>
      <c r="AA82" s="52"/>
      <c r="AB82" s="51"/>
      <c r="AC82" s="43"/>
      <c r="AD82" s="51"/>
      <c r="AE82" s="148"/>
      <c r="AF82" s="43"/>
      <c r="AG82" s="165"/>
      <c r="AH82" s="51"/>
      <c r="AI82" s="43"/>
      <c r="AJ82" s="51"/>
      <c r="AK82" s="174"/>
      <c r="AL82" s="174"/>
      <c r="AM82" s="151"/>
      <c r="AN82" s="152"/>
      <c r="AO82" s="43"/>
      <c r="AP82" s="439"/>
      <c r="AQ82" s="439"/>
      <c r="AR82" s="439"/>
      <c r="AS82" s="52"/>
      <c r="AT82" s="43"/>
      <c r="AU82" s="43"/>
      <c r="AV82" s="51"/>
      <c r="AW82" s="43"/>
      <c r="AX82" s="439"/>
      <c r="AY82" s="43"/>
      <c r="AZ82" s="174" t="s">
        <v>643</v>
      </c>
      <c r="BA82" s="174" t="s">
        <v>644</v>
      </c>
      <c r="BB82" s="174">
        <v>7585</v>
      </c>
      <c r="BC82" s="174" t="s">
        <v>564</v>
      </c>
      <c r="BD82" s="174" t="s">
        <v>565</v>
      </c>
      <c r="BE82" s="174" t="s">
        <v>645</v>
      </c>
      <c r="BF82" s="177" t="s">
        <v>646</v>
      </c>
      <c r="BG82" s="178" t="s">
        <v>647</v>
      </c>
      <c r="BH82" s="177" t="s">
        <v>648</v>
      </c>
      <c r="BI82" s="174" t="s">
        <v>649</v>
      </c>
      <c r="BJ82" s="179"/>
      <c r="BK82" s="179"/>
      <c r="BL82" s="179"/>
      <c r="BM82" s="179"/>
      <c r="BN82" s="179"/>
      <c r="BO82" s="179"/>
      <c r="BP82" s="179"/>
      <c r="BQ82" s="179"/>
      <c r="BR82" s="179"/>
    </row>
    <row r="83" spans="1:70" customFormat="1" ht="62.25" hidden="1" customHeight="1" x14ac:dyDescent="0.35">
      <c r="A83" s="86">
        <v>73</v>
      </c>
      <c r="B83" s="43">
        <v>3</v>
      </c>
      <c r="C83" s="43" t="s">
        <v>555</v>
      </c>
      <c r="D83" s="43" t="s">
        <v>570</v>
      </c>
      <c r="E83" s="43" t="s">
        <v>650</v>
      </c>
      <c r="F83" s="159"/>
      <c r="G83" s="43" t="s">
        <v>626</v>
      </c>
      <c r="H83" s="43" t="s">
        <v>579</v>
      </c>
      <c r="I83" s="164">
        <v>44197</v>
      </c>
      <c r="J83" s="164">
        <v>45473</v>
      </c>
      <c r="K83" s="43" t="s">
        <v>627</v>
      </c>
      <c r="L83" s="43" t="s">
        <v>628</v>
      </c>
      <c r="M83" s="43">
        <v>0</v>
      </c>
      <c r="N83" s="43" t="s">
        <v>27</v>
      </c>
      <c r="O83" s="43"/>
      <c r="P83" s="52"/>
      <c r="Q83" s="43">
        <v>1</v>
      </c>
      <c r="R83" s="52">
        <v>6000000</v>
      </c>
      <c r="S83" s="43">
        <v>1</v>
      </c>
      <c r="T83" s="52">
        <v>6000000</v>
      </c>
      <c r="U83" s="43">
        <v>1</v>
      </c>
      <c r="V83" s="52">
        <v>6000000</v>
      </c>
      <c r="W83" s="43">
        <v>1</v>
      </c>
      <c r="X83" s="52">
        <v>6000000</v>
      </c>
      <c r="Y83" s="43" t="s">
        <v>651</v>
      </c>
      <c r="Z83" s="52">
        <v>24000000</v>
      </c>
      <c r="AA83" s="502"/>
      <c r="AB83" s="451"/>
      <c r="AC83" s="502"/>
      <c r="AD83" s="51"/>
      <c r="AE83" s="440"/>
      <c r="AF83" s="440"/>
      <c r="AG83" s="132"/>
      <c r="AH83" s="440"/>
      <c r="AI83" s="440"/>
      <c r="AJ83" s="440"/>
      <c r="AK83" s="144"/>
      <c r="AL83" s="144"/>
      <c r="AM83" s="180"/>
      <c r="AN83" s="181"/>
      <c r="AO83" s="181"/>
      <c r="AP83" s="477"/>
      <c r="AQ83" s="43"/>
      <c r="AR83" s="43"/>
      <c r="AS83" s="182"/>
      <c r="AT83" s="503"/>
      <c r="AU83" s="503"/>
      <c r="AV83" s="503"/>
      <c r="AW83" s="504"/>
      <c r="AX83" s="505"/>
      <c r="AY83" s="43"/>
      <c r="AZ83" s="43" t="s">
        <v>629</v>
      </c>
      <c r="BA83" s="43" t="s">
        <v>630</v>
      </c>
      <c r="BB83" s="43" t="s">
        <v>631</v>
      </c>
      <c r="BC83" s="161" t="s">
        <v>564</v>
      </c>
      <c r="BD83" s="161" t="s">
        <v>632</v>
      </c>
      <c r="BE83" s="43" t="s">
        <v>633</v>
      </c>
      <c r="BF83" s="43" t="s">
        <v>634</v>
      </c>
      <c r="BG83" s="43">
        <v>4320410</v>
      </c>
      <c r="BH83" s="498" t="s">
        <v>635</v>
      </c>
      <c r="BI83" s="43" t="s">
        <v>652</v>
      </c>
      <c r="BJ83" s="162"/>
      <c r="BK83" s="162"/>
      <c r="BL83" s="162"/>
      <c r="BM83" s="162"/>
      <c r="BN83" s="162"/>
      <c r="BO83" s="162"/>
      <c r="BP83" s="162"/>
      <c r="BQ83" s="162"/>
      <c r="BR83" s="162"/>
    </row>
    <row r="84" spans="1:70" customFormat="1" ht="116.25" hidden="1" customHeight="1" x14ac:dyDescent="0.3">
      <c r="A84" s="86">
        <v>74</v>
      </c>
      <c r="B84" s="43">
        <v>3</v>
      </c>
      <c r="C84" s="43" t="s">
        <v>555</v>
      </c>
      <c r="D84" s="43" t="s">
        <v>590</v>
      </c>
      <c r="E84" s="43" t="s">
        <v>653</v>
      </c>
      <c r="F84" s="159"/>
      <c r="G84" s="43" t="s">
        <v>67</v>
      </c>
      <c r="H84" s="496" t="s">
        <v>579</v>
      </c>
      <c r="I84" s="183">
        <v>44206</v>
      </c>
      <c r="J84" s="183">
        <v>45473</v>
      </c>
      <c r="K84" s="43" t="s">
        <v>654</v>
      </c>
      <c r="L84" s="43" t="s">
        <v>655</v>
      </c>
      <c r="M84" s="43"/>
      <c r="N84" s="43" t="s">
        <v>27</v>
      </c>
      <c r="O84" s="43"/>
      <c r="P84" s="52"/>
      <c r="Q84" s="51">
        <v>1</v>
      </c>
      <c r="R84" s="52">
        <v>10000000</v>
      </c>
      <c r="S84" s="51">
        <v>1</v>
      </c>
      <c r="T84" s="52">
        <v>20000000</v>
      </c>
      <c r="U84" s="51">
        <v>1</v>
      </c>
      <c r="V84" s="52">
        <v>20000000</v>
      </c>
      <c r="W84" s="51">
        <v>1</v>
      </c>
      <c r="X84" s="52">
        <v>20000000</v>
      </c>
      <c r="Y84" s="51">
        <v>1</v>
      </c>
      <c r="Z84" s="52">
        <v>70000000</v>
      </c>
      <c r="AA84" s="502"/>
      <c r="AB84" s="51"/>
      <c r="AC84" s="43"/>
      <c r="AD84" s="51"/>
      <c r="AE84" s="43"/>
      <c r="AF84" s="43"/>
      <c r="AG84" s="75"/>
      <c r="AH84" s="451"/>
      <c r="AI84" s="502"/>
      <c r="AJ84" s="451"/>
      <c r="AK84" s="144"/>
      <c r="AL84" s="144"/>
      <c r="AM84" s="184"/>
      <c r="AN84" s="185"/>
      <c r="AO84" s="186"/>
      <c r="AP84" s="489"/>
      <c r="AQ84" s="43"/>
      <c r="AR84" s="43"/>
      <c r="AS84" s="187"/>
      <c r="AT84" s="499"/>
      <c r="AU84" s="501"/>
      <c r="AV84" s="499"/>
      <c r="AW84" s="500"/>
      <c r="AX84" s="500"/>
      <c r="AY84" s="500"/>
      <c r="AZ84" s="43" t="s">
        <v>618</v>
      </c>
      <c r="BA84" s="43" t="s">
        <v>656</v>
      </c>
      <c r="BB84" s="43" t="s">
        <v>620</v>
      </c>
      <c r="BC84" s="161" t="s">
        <v>564</v>
      </c>
      <c r="BD84" s="161" t="s">
        <v>621</v>
      </c>
      <c r="BE84" s="43" t="s">
        <v>657</v>
      </c>
      <c r="BF84" s="43" t="s">
        <v>658</v>
      </c>
      <c r="BG84" s="43">
        <v>3142641428</v>
      </c>
      <c r="BH84" s="498" t="s">
        <v>659</v>
      </c>
      <c r="BI84" s="43" t="s">
        <v>660</v>
      </c>
      <c r="BJ84" s="162"/>
      <c r="BK84" s="162"/>
      <c r="BL84" s="162"/>
      <c r="BM84" s="162"/>
      <c r="BN84" s="162"/>
      <c r="BO84" s="162"/>
      <c r="BP84" s="162"/>
      <c r="BQ84" s="162"/>
      <c r="BR84" s="162"/>
    </row>
    <row r="85" spans="1:70" customFormat="1" ht="103.5" hidden="1" customHeight="1" x14ac:dyDescent="0.3">
      <c r="A85" s="86">
        <v>75</v>
      </c>
      <c r="B85" s="43">
        <v>3</v>
      </c>
      <c r="C85" s="43" t="s">
        <v>555</v>
      </c>
      <c r="D85" s="43" t="s">
        <v>594</v>
      </c>
      <c r="E85" s="43" t="s">
        <v>661</v>
      </c>
      <c r="F85" s="159"/>
      <c r="G85" s="43" t="s">
        <v>626</v>
      </c>
      <c r="H85" s="43" t="s">
        <v>662</v>
      </c>
      <c r="I85" s="188" t="s">
        <v>663</v>
      </c>
      <c r="J85" s="188" t="s">
        <v>664</v>
      </c>
      <c r="K85" s="43" t="s">
        <v>665</v>
      </c>
      <c r="L85" s="43" t="s">
        <v>666</v>
      </c>
      <c r="M85" s="43">
        <v>0</v>
      </c>
      <c r="N85" s="43" t="s">
        <v>483</v>
      </c>
      <c r="O85" s="43"/>
      <c r="P85" s="52"/>
      <c r="Q85" s="43">
        <v>1</v>
      </c>
      <c r="R85" s="52">
        <v>200000</v>
      </c>
      <c r="S85" s="43">
        <v>1</v>
      </c>
      <c r="T85" s="52">
        <v>200000</v>
      </c>
      <c r="U85" s="43">
        <v>1</v>
      </c>
      <c r="V85" s="52">
        <v>200000</v>
      </c>
      <c r="W85" s="43">
        <v>1</v>
      </c>
      <c r="X85" s="52">
        <v>200000</v>
      </c>
      <c r="Y85" s="43">
        <v>1</v>
      </c>
      <c r="Z85" s="52">
        <v>800000</v>
      </c>
      <c r="AA85" s="502"/>
      <c r="AB85" s="451"/>
      <c r="AC85" s="502"/>
      <c r="AD85" s="451"/>
      <c r="AE85" s="440"/>
      <c r="AF85" s="502"/>
      <c r="AG85" s="132"/>
      <c r="AH85" s="482"/>
      <c r="AI85" s="440"/>
      <c r="AJ85" s="482"/>
      <c r="AK85" s="144"/>
      <c r="AL85" s="144"/>
      <c r="AM85" s="180"/>
      <c r="AN85" s="189"/>
      <c r="AO85" s="181"/>
      <c r="AP85" s="464"/>
      <c r="AQ85" s="43"/>
      <c r="AR85" s="43"/>
      <c r="AS85" s="54"/>
      <c r="AT85" s="499"/>
      <c r="AU85" s="501"/>
      <c r="AV85" s="499"/>
      <c r="AW85" s="43"/>
      <c r="AX85" s="43"/>
      <c r="AY85" s="43"/>
      <c r="AZ85" s="43" t="s">
        <v>667</v>
      </c>
      <c r="BA85" s="43" t="s">
        <v>668</v>
      </c>
      <c r="BB85" s="43" t="s">
        <v>669</v>
      </c>
      <c r="BC85" s="161" t="s">
        <v>564</v>
      </c>
      <c r="BD85" s="161" t="s">
        <v>632</v>
      </c>
      <c r="BE85" s="43" t="s">
        <v>670</v>
      </c>
      <c r="BF85" s="43" t="s">
        <v>671</v>
      </c>
      <c r="BG85" s="43">
        <v>4320410</v>
      </c>
      <c r="BH85" s="498" t="s">
        <v>672</v>
      </c>
      <c r="BI85" s="43" t="s">
        <v>673</v>
      </c>
      <c r="BJ85" s="162"/>
      <c r="BK85" s="162"/>
      <c r="BL85" s="162"/>
      <c r="BM85" s="162"/>
      <c r="BN85" s="162"/>
      <c r="BO85" s="162"/>
      <c r="BP85" s="162"/>
      <c r="BQ85" s="162"/>
      <c r="BR85" s="162"/>
    </row>
    <row r="86" spans="1:70" customFormat="1" ht="46.5" hidden="1" customHeight="1" x14ac:dyDescent="0.3">
      <c r="A86" s="86">
        <v>76</v>
      </c>
      <c r="B86" s="43">
        <v>3</v>
      </c>
      <c r="C86" s="43" t="s">
        <v>555</v>
      </c>
      <c r="D86" s="43" t="s">
        <v>637</v>
      </c>
      <c r="E86" s="43" t="s">
        <v>674</v>
      </c>
      <c r="F86" s="159"/>
      <c r="G86" s="43" t="s">
        <v>405</v>
      </c>
      <c r="H86" s="496" t="s">
        <v>579</v>
      </c>
      <c r="I86" s="188" t="s">
        <v>675</v>
      </c>
      <c r="J86" s="188" t="s">
        <v>676</v>
      </c>
      <c r="K86" s="43" t="s">
        <v>677</v>
      </c>
      <c r="L86" s="43" t="s">
        <v>678</v>
      </c>
      <c r="M86" s="43">
        <v>0</v>
      </c>
      <c r="N86" s="43" t="s">
        <v>483</v>
      </c>
      <c r="O86" s="43"/>
      <c r="P86" s="52"/>
      <c r="Q86" s="190">
        <v>5</v>
      </c>
      <c r="R86" s="506" t="s">
        <v>679</v>
      </c>
      <c r="S86" s="105">
        <v>5</v>
      </c>
      <c r="T86" s="52">
        <v>5000000</v>
      </c>
      <c r="U86" s="43">
        <v>5</v>
      </c>
      <c r="V86" s="52">
        <v>5000000</v>
      </c>
      <c r="W86" s="43">
        <v>5</v>
      </c>
      <c r="X86" s="52">
        <v>5000000</v>
      </c>
      <c r="Y86" s="43">
        <v>20</v>
      </c>
      <c r="Z86" s="52">
        <v>20000000</v>
      </c>
      <c r="AA86" s="191"/>
      <c r="AB86" s="482"/>
      <c r="AC86" s="440"/>
      <c r="AD86" s="482"/>
      <c r="AE86" s="440"/>
      <c r="AF86" s="440"/>
      <c r="AG86" s="132"/>
      <c r="AH86" s="482"/>
      <c r="AI86" s="440"/>
      <c r="AJ86" s="482"/>
      <c r="AK86" s="144"/>
      <c r="AL86" s="144"/>
      <c r="AM86" s="192"/>
      <c r="AN86" s="189"/>
      <c r="AO86" s="181"/>
      <c r="AP86" s="464"/>
      <c r="AQ86" s="43"/>
      <c r="AR86" s="43"/>
      <c r="AS86" s="54"/>
      <c r="AT86" s="499"/>
      <c r="AU86" s="501"/>
      <c r="AV86" s="499"/>
      <c r="AW86" s="43"/>
      <c r="AX86" s="439"/>
      <c r="AY86" s="43"/>
      <c r="AZ86" s="43" t="s">
        <v>667</v>
      </c>
      <c r="BA86" s="43" t="s">
        <v>680</v>
      </c>
      <c r="BB86" s="43" t="s">
        <v>681</v>
      </c>
      <c r="BC86" s="161" t="s">
        <v>564</v>
      </c>
      <c r="BD86" s="161" t="s">
        <v>632</v>
      </c>
      <c r="BE86" s="43" t="s">
        <v>670</v>
      </c>
      <c r="BF86" s="43" t="s">
        <v>671</v>
      </c>
      <c r="BG86" s="43">
        <v>4320410</v>
      </c>
      <c r="BH86" s="498" t="s">
        <v>672</v>
      </c>
      <c r="BI86" s="43" t="s">
        <v>682</v>
      </c>
      <c r="BJ86" s="162"/>
      <c r="BK86" s="162"/>
      <c r="BL86" s="162"/>
      <c r="BM86" s="162"/>
      <c r="BN86" s="162"/>
      <c r="BO86" s="162"/>
      <c r="BP86" s="162"/>
      <c r="BQ86" s="162"/>
      <c r="BR86" s="162"/>
    </row>
    <row r="87" spans="1:70" customFormat="1" ht="46.5" hidden="1" customHeight="1" x14ac:dyDescent="0.35">
      <c r="A87" s="86">
        <v>77</v>
      </c>
      <c r="B87" s="43">
        <v>3</v>
      </c>
      <c r="C87" s="43" t="s">
        <v>555</v>
      </c>
      <c r="D87" s="43" t="s">
        <v>594</v>
      </c>
      <c r="E87" s="43" t="s">
        <v>683</v>
      </c>
      <c r="F87" s="159"/>
      <c r="G87" s="43" t="s">
        <v>405</v>
      </c>
      <c r="H87" s="496" t="s">
        <v>579</v>
      </c>
      <c r="I87" s="188" t="s">
        <v>684</v>
      </c>
      <c r="J87" s="188" t="s">
        <v>676</v>
      </c>
      <c r="K87" s="43" t="s">
        <v>685</v>
      </c>
      <c r="L87" s="43" t="s">
        <v>685</v>
      </c>
      <c r="M87" s="43">
        <v>0</v>
      </c>
      <c r="N87" s="43" t="s">
        <v>483</v>
      </c>
      <c r="O87" s="43"/>
      <c r="P87" s="52"/>
      <c r="Q87" s="43"/>
      <c r="R87" s="52"/>
      <c r="S87" s="43"/>
      <c r="T87" s="52"/>
      <c r="U87" s="43">
        <v>1</v>
      </c>
      <c r="V87" s="52">
        <v>4000000</v>
      </c>
      <c r="W87" s="43">
        <v>1</v>
      </c>
      <c r="X87" s="52">
        <v>4000000</v>
      </c>
      <c r="Y87" s="43">
        <v>1</v>
      </c>
      <c r="Z87" s="52">
        <v>8000000</v>
      </c>
      <c r="AA87" s="132"/>
      <c r="AB87" s="482"/>
      <c r="AC87" s="440"/>
      <c r="AD87" s="482"/>
      <c r="AE87" s="440"/>
      <c r="AF87" s="440"/>
      <c r="AG87" s="507"/>
      <c r="AH87" s="455"/>
      <c r="AI87" s="455"/>
      <c r="AJ87" s="455"/>
      <c r="AK87" s="144"/>
      <c r="AL87" s="144"/>
      <c r="AM87" s="180"/>
      <c r="AN87" s="181"/>
      <c r="AO87" s="181"/>
      <c r="AP87" s="477"/>
      <c r="AQ87" s="43"/>
      <c r="AR87" s="43"/>
      <c r="AS87" s="182"/>
      <c r="AT87" s="508"/>
      <c r="AU87" s="503"/>
      <c r="AV87" s="508"/>
      <c r="AW87" s="504"/>
      <c r="AX87" s="505"/>
      <c r="AY87" s="43"/>
      <c r="AZ87" s="43" t="s">
        <v>667</v>
      </c>
      <c r="BA87" s="43" t="s">
        <v>686</v>
      </c>
      <c r="BB87" s="43" t="s">
        <v>681</v>
      </c>
      <c r="BC87" s="161" t="s">
        <v>564</v>
      </c>
      <c r="BD87" s="161" t="s">
        <v>632</v>
      </c>
      <c r="BE87" s="43" t="s">
        <v>670</v>
      </c>
      <c r="BF87" s="43" t="s">
        <v>671</v>
      </c>
      <c r="BG87" s="43">
        <v>4320410</v>
      </c>
      <c r="BH87" s="498" t="s">
        <v>672</v>
      </c>
      <c r="BI87" s="43" t="s">
        <v>687</v>
      </c>
      <c r="BJ87" s="162"/>
      <c r="BK87" s="162"/>
      <c r="BL87" s="162"/>
      <c r="BM87" s="162"/>
      <c r="BN87" s="162"/>
      <c r="BO87" s="162"/>
      <c r="BP87" s="162"/>
      <c r="BQ87" s="162"/>
      <c r="BR87" s="162"/>
    </row>
    <row r="88" spans="1:70" customFormat="1" ht="46.5" hidden="1" customHeight="1" x14ac:dyDescent="0.3">
      <c r="A88" s="86">
        <v>78</v>
      </c>
      <c r="B88" s="43">
        <v>3</v>
      </c>
      <c r="C88" s="43" t="s">
        <v>555</v>
      </c>
      <c r="D88" s="43" t="s">
        <v>590</v>
      </c>
      <c r="E88" s="43" t="s">
        <v>688</v>
      </c>
      <c r="F88" s="159"/>
      <c r="G88" s="43" t="s">
        <v>689</v>
      </c>
      <c r="H88" s="496" t="s">
        <v>690</v>
      </c>
      <c r="I88" s="164">
        <v>44197</v>
      </c>
      <c r="J88" s="164">
        <v>45656</v>
      </c>
      <c r="K88" s="43" t="s">
        <v>691</v>
      </c>
      <c r="L88" s="43" t="s">
        <v>692</v>
      </c>
      <c r="M88" s="43" t="s">
        <v>693</v>
      </c>
      <c r="N88" s="43" t="s">
        <v>27</v>
      </c>
      <c r="O88" s="43"/>
      <c r="P88" s="52">
        <v>0</v>
      </c>
      <c r="Q88" s="43">
        <v>1</v>
      </c>
      <c r="R88" s="52">
        <v>11250000</v>
      </c>
      <c r="S88" s="43">
        <v>1</v>
      </c>
      <c r="T88" s="52">
        <v>11250000</v>
      </c>
      <c r="U88" s="43">
        <v>1</v>
      </c>
      <c r="V88" s="52">
        <v>11250000</v>
      </c>
      <c r="W88" s="43">
        <v>1</v>
      </c>
      <c r="X88" s="52">
        <v>11250000</v>
      </c>
      <c r="Y88" s="43">
        <v>4</v>
      </c>
      <c r="Z88" s="52">
        <v>45000000</v>
      </c>
      <c r="AA88" s="52"/>
      <c r="AB88" s="51"/>
      <c r="AC88" s="43"/>
      <c r="AD88" s="51"/>
      <c r="AE88" s="43"/>
      <c r="AF88" s="43"/>
      <c r="AG88" s="75"/>
      <c r="AH88" s="502"/>
      <c r="AI88" s="502"/>
      <c r="AJ88" s="451"/>
      <c r="AK88" s="144"/>
      <c r="AL88" s="144"/>
      <c r="AM88" s="52"/>
      <c r="AN88" s="43"/>
      <c r="AO88" s="498"/>
      <c r="AP88" s="51"/>
      <c r="AQ88" s="43"/>
      <c r="AR88" s="43"/>
      <c r="AS88" s="74"/>
      <c r="AT88" s="43"/>
      <c r="AU88" s="43"/>
      <c r="AV88" s="51"/>
      <c r="AW88" s="43"/>
      <c r="AX88" s="43"/>
      <c r="AY88" s="43"/>
      <c r="AZ88" s="43" t="s">
        <v>694</v>
      </c>
      <c r="BA88" s="43" t="s">
        <v>694</v>
      </c>
      <c r="BB88" s="43" t="s">
        <v>694</v>
      </c>
      <c r="BC88" s="161" t="s">
        <v>564</v>
      </c>
      <c r="BD88" s="161" t="s">
        <v>695</v>
      </c>
      <c r="BE88" s="43" t="s">
        <v>696</v>
      </c>
      <c r="BF88" s="43" t="s">
        <v>697</v>
      </c>
      <c r="BG88" s="43" t="s">
        <v>698</v>
      </c>
      <c r="BH88" s="509" t="s">
        <v>699</v>
      </c>
      <c r="BI88" s="43" t="s">
        <v>700</v>
      </c>
      <c r="BJ88" s="162"/>
      <c r="BK88" s="162"/>
      <c r="BL88" s="162"/>
      <c r="BM88" s="162"/>
      <c r="BN88" s="162"/>
      <c r="BO88" s="162"/>
      <c r="BP88" s="162"/>
      <c r="BQ88" s="162"/>
      <c r="BR88" s="162"/>
    </row>
    <row r="89" spans="1:70" customFormat="1" ht="46.5" hidden="1" customHeight="1" x14ac:dyDescent="0.3">
      <c r="A89" s="86">
        <v>79</v>
      </c>
      <c r="B89" s="43">
        <v>3</v>
      </c>
      <c r="C89" s="43" t="s">
        <v>555</v>
      </c>
      <c r="D89" s="43" t="s">
        <v>637</v>
      </c>
      <c r="E89" s="43" t="s">
        <v>701</v>
      </c>
      <c r="F89" s="159"/>
      <c r="G89" s="43" t="s">
        <v>461</v>
      </c>
      <c r="H89" s="43" t="s">
        <v>702</v>
      </c>
      <c r="I89" s="164">
        <v>44256</v>
      </c>
      <c r="J89" s="164">
        <v>45443</v>
      </c>
      <c r="K89" s="43" t="s">
        <v>703</v>
      </c>
      <c r="L89" s="43" t="s">
        <v>704</v>
      </c>
      <c r="M89" s="43" t="s">
        <v>72</v>
      </c>
      <c r="N89" s="43" t="s">
        <v>27</v>
      </c>
      <c r="O89" s="43"/>
      <c r="P89" s="52">
        <v>0</v>
      </c>
      <c r="Q89" s="43">
        <v>2</v>
      </c>
      <c r="R89" s="52">
        <v>39099070</v>
      </c>
      <c r="S89" s="43">
        <v>2</v>
      </c>
      <c r="T89" s="52">
        <v>40272042.100000001</v>
      </c>
      <c r="U89" s="43">
        <v>2</v>
      </c>
      <c r="V89" s="52">
        <v>41480203.362999998</v>
      </c>
      <c r="W89" s="43">
        <v>1</v>
      </c>
      <c r="X89" s="52">
        <v>21362304.731945001</v>
      </c>
      <c r="Y89" s="43">
        <v>7</v>
      </c>
      <c r="Z89" s="52">
        <v>142213620.19494501</v>
      </c>
      <c r="AA89" s="75"/>
      <c r="AB89" s="451"/>
      <c r="AC89" s="502"/>
      <c r="AD89" s="451"/>
      <c r="AE89" s="440"/>
      <c r="AF89" s="440"/>
      <c r="AG89" s="193"/>
      <c r="AH89" s="55"/>
      <c r="AI89" s="83"/>
      <c r="AJ89" s="55"/>
      <c r="AK89" s="144"/>
      <c r="AL89" s="144"/>
      <c r="AM89" s="190"/>
      <c r="AN89" s="510"/>
      <c r="AO89" s="190"/>
      <c r="AP89" s="499"/>
      <c r="AQ89" s="43"/>
      <c r="AR89" s="43"/>
      <c r="AS89" s="74"/>
      <c r="AT89" s="441"/>
      <c r="AU89" s="439"/>
      <c r="AV89" s="441"/>
      <c r="AW89" s="439"/>
      <c r="AX89" s="439"/>
      <c r="AY89" s="439"/>
      <c r="AZ89" s="43" t="s">
        <v>705</v>
      </c>
      <c r="BA89" s="43" t="s">
        <v>706</v>
      </c>
      <c r="BB89" s="43" t="s">
        <v>707</v>
      </c>
      <c r="BC89" s="161" t="s">
        <v>564</v>
      </c>
      <c r="BD89" s="194" t="s">
        <v>708</v>
      </c>
      <c r="BE89" s="440" t="s">
        <v>709</v>
      </c>
      <c r="BF89" s="174" t="s">
        <v>710</v>
      </c>
      <c r="BG89" s="152">
        <v>6605400</v>
      </c>
      <c r="BH89" s="152" t="s">
        <v>711</v>
      </c>
      <c r="BI89" s="43"/>
      <c r="BJ89" s="162"/>
      <c r="BK89" s="162"/>
      <c r="BL89" s="162"/>
      <c r="BM89" s="162"/>
      <c r="BN89" s="162"/>
      <c r="BO89" s="162"/>
      <c r="BP89" s="162"/>
      <c r="BQ89" s="162"/>
      <c r="BR89" s="162"/>
    </row>
    <row r="90" spans="1:70" customFormat="1" ht="46.5" hidden="1" customHeight="1" x14ac:dyDescent="0.3">
      <c r="A90" s="86">
        <v>80</v>
      </c>
      <c r="B90" s="43">
        <v>3</v>
      </c>
      <c r="C90" s="43" t="s">
        <v>555</v>
      </c>
      <c r="D90" s="43" t="s">
        <v>637</v>
      </c>
      <c r="E90" s="43" t="s">
        <v>712</v>
      </c>
      <c r="F90" s="159"/>
      <c r="G90" s="43" t="s">
        <v>461</v>
      </c>
      <c r="H90" s="43" t="s">
        <v>702</v>
      </c>
      <c r="I90" s="164">
        <v>44287</v>
      </c>
      <c r="J90" s="164">
        <v>45443</v>
      </c>
      <c r="K90" s="43" t="s">
        <v>713</v>
      </c>
      <c r="L90" s="43" t="s">
        <v>714</v>
      </c>
      <c r="M90" s="43" t="s">
        <v>72</v>
      </c>
      <c r="N90" s="43" t="s">
        <v>27</v>
      </c>
      <c r="O90" s="43"/>
      <c r="P90" s="52">
        <v>0</v>
      </c>
      <c r="Q90" s="43">
        <v>1</v>
      </c>
      <c r="R90" s="52">
        <v>109060000</v>
      </c>
      <c r="S90" s="43">
        <v>1</v>
      </c>
      <c r="T90" s="52">
        <v>112331800</v>
      </c>
      <c r="U90" s="43">
        <v>1</v>
      </c>
      <c r="V90" s="52">
        <v>115701754</v>
      </c>
      <c r="W90" s="43">
        <v>1</v>
      </c>
      <c r="X90" s="52">
        <v>119172806.62</v>
      </c>
      <c r="Y90" s="43">
        <v>4</v>
      </c>
      <c r="Z90" s="52">
        <v>456266360.62</v>
      </c>
      <c r="AA90" s="75"/>
      <c r="AB90" s="451"/>
      <c r="AC90" s="502"/>
      <c r="AD90" s="451"/>
      <c r="AE90" s="440"/>
      <c r="AF90" s="440"/>
      <c r="AG90" s="73"/>
      <c r="AH90" s="55"/>
      <c r="AI90" s="83"/>
      <c r="AJ90" s="55"/>
      <c r="AK90" s="144"/>
      <c r="AL90" s="144"/>
      <c r="AM90" s="511"/>
      <c r="AN90" s="195"/>
      <c r="AO90" s="511"/>
      <c r="AP90" s="464"/>
      <c r="AQ90" s="43"/>
      <c r="AR90" s="43"/>
      <c r="AS90" s="512"/>
      <c r="AT90" s="489"/>
      <c r="AU90" s="478"/>
      <c r="AV90" s="489"/>
      <c r="AW90" s="478"/>
      <c r="AX90" s="478"/>
      <c r="AY90" s="478"/>
      <c r="AZ90" s="43" t="s">
        <v>705</v>
      </c>
      <c r="BA90" s="43" t="s">
        <v>706</v>
      </c>
      <c r="BB90" s="43" t="s">
        <v>707</v>
      </c>
      <c r="BC90" s="161" t="s">
        <v>564</v>
      </c>
      <c r="BD90" s="194" t="s">
        <v>708</v>
      </c>
      <c r="BE90" s="440" t="s">
        <v>709</v>
      </c>
      <c r="BF90" s="174" t="s">
        <v>710</v>
      </c>
      <c r="BG90" s="152">
        <v>6605400</v>
      </c>
      <c r="BH90" s="152" t="s">
        <v>711</v>
      </c>
      <c r="BI90" s="43"/>
      <c r="BJ90" s="162"/>
      <c r="BK90" s="162"/>
      <c r="BL90" s="162"/>
      <c r="BM90" s="162"/>
      <c r="BN90" s="162"/>
      <c r="BO90" s="162"/>
      <c r="BP90" s="162"/>
      <c r="BQ90" s="162"/>
      <c r="BR90" s="162"/>
    </row>
    <row r="91" spans="1:70" customFormat="1" ht="63" hidden="1" customHeight="1" x14ac:dyDescent="0.3">
      <c r="A91" s="86">
        <v>81</v>
      </c>
      <c r="B91" s="43">
        <v>3</v>
      </c>
      <c r="C91" s="43" t="s">
        <v>555</v>
      </c>
      <c r="D91" s="43" t="s">
        <v>637</v>
      </c>
      <c r="E91" s="43" t="s">
        <v>715</v>
      </c>
      <c r="F91" s="159"/>
      <c r="G91" s="43" t="s">
        <v>461</v>
      </c>
      <c r="H91" s="43" t="s">
        <v>702</v>
      </c>
      <c r="I91" s="164">
        <v>44287</v>
      </c>
      <c r="J91" s="164">
        <v>45443</v>
      </c>
      <c r="K91" s="43" t="s">
        <v>716</v>
      </c>
      <c r="L91" s="43" t="s">
        <v>717</v>
      </c>
      <c r="M91" s="43" t="s">
        <v>72</v>
      </c>
      <c r="N91" s="43" t="s">
        <v>27</v>
      </c>
      <c r="O91" s="43"/>
      <c r="P91" s="52">
        <v>0</v>
      </c>
      <c r="Q91" s="43">
        <v>20</v>
      </c>
      <c r="R91" s="52">
        <v>13560262</v>
      </c>
      <c r="S91" s="43">
        <v>20</v>
      </c>
      <c r="T91" s="52">
        <v>13967069.859999999</v>
      </c>
      <c r="U91" s="43">
        <v>20</v>
      </c>
      <c r="V91" s="52">
        <v>14386081.955799999</v>
      </c>
      <c r="W91" s="43">
        <v>20</v>
      </c>
      <c r="X91" s="52">
        <v>14817664.414473999</v>
      </c>
      <c r="Y91" s="43">
        <v>80</v>
      </c>
      <c r="Z91" s="52">
        <v>56731078.230273992</v>
      </c>
      <c r="AA91" s="75"/>
      <c r="AB91" s="451"/>
      <c r="AC91" s="502"/>
      <c r="AD91" s="451"/>
      <c r="AE91" s="440"/>
      <c r="AF91" s="440"/>
      <c r="AG91" s="73"/>
      <c r="AH91" s="55"/>
      <c r="AI91" s="83"/>
      <c r="AJ91" s="55"/>
      <c r="AK91" s="144"/>
      <c r="AL91" s="144"/>
      <c r="AM91" s="190"/>
      <c r="AN91" s="510"/>
      <c r="AO91" s="190"/>
      <c r="AP91" s="499"/>
      <c r="AQ91" s="43"/>
      <c r="AR91" s="43"/>
      <c r="AS91" s="512"/>
      <c r="AT91" s="489"/>
      <c r="AU91" s="478"/>
      <c r="AV91" s="489"/>
      <c r="AW91" s="478"/>
      <c r="AX91" s="478"/>
      <c r="AY91" s="478"/>
      <c r="AZ91" s="43" t="s">
        <v>705</v>
      </c>
      <c r="BA91" s="43" t="s">
        <v>718</v>
      </c>
      <c r="BB91" s="43" t="s">
        <v>719</v>
      </c>
      <c r="BC91" s="161" t="s">
        <v>564</v>
      </c>
      <c r="BD91" s="194" t="s">
        <v>708</v>
      </c>
      <c r="BE91" s="440" t="s">
        <v>709</v>
      </c>
      <c r="BF91" s="174" t="s">
        <v>710</v>
      </c>
      <c r="BG91" s="152">
        <v>6605400</v>
      </c>
      <c r="BH91" s="152" t="s">
        <v>711</v>
      </c>
      <c r="BI91" s="43"/>
      <c r="BJ91" s="162"/>
      <c r="BK91" s="162"/>
      <c r="BL91" s="162"/>
      <c r="BM91" s="162"/>
      <c r="BN91" s="162"/>
      <c r="BO91" s="162"/>
      <c r="BP91" s="162"/>
      <c r="BQ91" s="162"/>
      <c r="BR91" s="162"/>
    </row>
    <row r="92" spans="1:70" customFormat="1" ht="54" hidden="1" customHeight="1" x14ac:dyDescent="0.3">
      <c r="A92" s="86">
        <v>82</v>
      </c>
      <c r="B92" s="43">
        <v>3</v>
      </c>
      <c r="C92" s="43" t="s">
        <v>555</v>
      </c>
      <c r="D92" s="43" t="s">
        <v>637</v>
      </c>
      <c r="E92" s="43" t="s">
        <v>720</v>
      </c>
      <c r="F92" s="159"/>
      <c r="G92" s="43" t="s">
        <v>461</v>
      </c>
      <c r="H92" s="43" t="s">
        <v>721</v>
      </c>
      <c r="I92" s="164">
        <v>44440</v>
      </c>
      <c r="J92" s="164">
        <v>45443</v>
      </c>
      <c r="K92" s="43" t="s">
        <v>722</v>
      </c>
      <c r="L92" s="43" t="s">
        <v>723</v>
      </c>
      <c r="M92" s="43" t="s">
        <v>724</v>
      </c>
      <c r="N92" s="43" t="s">
        <v>27</v>
      </c>
      <c r="O92" s="43"/>
      <c r="P92" s="52">
        <v>0</v>
      </c>
      <c r="Q92" s="51">
        <v>1</v>
      </c>
      <c r="R92" s="52">
        <v>4881600</v>
      </c>
      <c r="S92" s="51">
        <v>1</v>
      </c>
      <c r="T92" s="52">
        <v>20112192</v>
      </c>
      <c r="U92" s="51">
        <v>1</v>
      </c>
      <c r="V92" s="52">
        <v>20715557.760000002</v>
      </c>
      <c r="W92" s="51">
        <v>1</v>
      </c>
      <c r="X92" s="52">
        <v>21337024.492800001</v>
      </c>
      <c r="Y92" s="51">
        <v>1</v>
      </c>
      <c r="Z92" s="52">
        <v>67046374.252800003</v>
      </c>
      <c r="AA92" s="75"/>
      <c r="AB92" s="451"/>
      <c r="AC92" s="502"/>
      <c r="AD92" s="451"/>
      <c r="AE92" s="440"/>
      <c r="AF92" s="440"/>
      <c r="AG92" s="73"/>
      <c r="AH92" s="51"/>
      <c r="AI92" s="51"/>
      <c r="AJ92" s="51"/>
      <c r="AK92" s="144"/>
      <c r="AL92" s="144"/>
      <c r="AM92" s="196"/>
      <c r="AN92" s="197"/>
      <c r="AO92" s="197"/>
      <c r="AP92" s="51"/>
      <c r="AQ92" s="43"/>
      <c r="AR92" s="43"/>
      <c r="AS92" s="512"/>
      <c r="AT92" s="489"/>
      <c r="AU92" s="478"/>
      <c r="AV92" s="489"/>
      <c r="AW92" s="478"/>
      <c r="AX92" s="478"/>
      <c r="AY92" s="478"/>
      <c r="AZ92" s="43" t="s">
        <v>705</v>
      </c>
      <c r="BA92" s="43" t="s">
        <v>725</v>
      </c>
      <c r="BB92" s="43" t="s">
        <v>726</v>
      </c>
      <c r="BC92" s="161" t="s">
        <v>564</v>
      </c>
      <c r="BD92" s="194" t="s">
        <v>708</v>
      </c>
      <c r="BE92" s="440" t="s">
        <v>727</v>
      </c>
      <c r="BF92" s="439" t="s">
        <v>728</v>
      </c>
      <c r="BG92" s="439">
        <v>6605400</v>
      </c>
      <c r="BH92" s="513" t="s">
        <v>729</v>
      </c>
      <c r="BI92" s="43" t="s">
        <v>730</v>
      </c>
      <c r="BJ92" s="162"/>
      <c r="BK92" s="162"/>
      <c r="BL92" s="162"/>
      <c r="BM92" s="162"/>
      <c r="BN92" s="162"/>
      <c r="BO92" s="162"/>
      <c r="BP92" s="162"/>
      <c r="BQ92" s="162"/>
      <c r="BR92" s="162"/>
    </row>
    <row r="93" spans="1:70" customFormat="1" ht="33.75" hidden="1" customHeight="1" x14ac:dyDescent="0.3">
      <c r="A93" s="86">
        <v>83</v>
      </c>
      <c r="B93" s="514">
        <v>3</v>
      </c>
      <c r="C93" s="514" t="s">
        <v>555</v>
      </c>
      <c r="D93" s="514" t="s">
        <v>637</v>
      </c>
      <c r="E93" s="514" t="s">
        <v>731</v>
      </c>
      <c r="F93" s="198"/>
      <c r="G93" s="514" t="s">
        <v>732</v>
      </c>
      <c r="H93" s="514" t="s">
        <v>733</v>
      </c>
      <c r="I93" s="515">
        <v>44197</v>
      </c>
      <c r="J93" s="515">
        <v>45473</v>
      </c>
      <c r="K93" s="514" t="s">
        <v>734</v>
      </c>
      <c r="L93" s="514" t="s">
        <v>735</v>
      </c>
      <c r="M93" s="514" t="s">
        <v>603</v>
      </c>
      <c r="N93" s="514" t="s">
        <v>27</v>
      </c>
      <c r="O93" s="514">
        <v>0</v>
      </c>
      <c r="P93" s="516"/>
      <c r="Q93" s="514">
        <v>25</v>
      </c>
      <c r="R93" s="516">
        <v>15898550</v>
      </c>
      <c r="S93" s="514">
        <v>25</v>
      </c>
      <c r="T93" s="516">
        <v>16216525</v>
      </c>
      <c r="U93" s="514">
        <v>25</v>
      </c>
      <c r="V93" s="516">
        <v>16540850</v>
      </c>
      <c r="W93" s="514">
        <v>25</v>
      </c>
      <c r="X93" s="516">
        <v>16871650</v>
      </c>
      <c r="Y93" s="514">
        <v>100</v>
      </c>
      <c r="Z93" s="516">
        <v>65527575</v>
      </c>
      <c r="AA93" s="516"/>
      <c r="AB93" s="514"/>
      <c r="AC93" s="514"/>
      <c r="AD93" s="517"/>
      <c r="AE93" s="514"/>
      <c r="AF93" s="514"/>
      <c r="AG93" s="52"/>
      <c r="AH93" s="51"/>
      <c r="AI93" s="43"/>
      <c r="AJ93" s="51"/>
      <c r="AK93" s="144"/>
      <c r="AL93" s="199"/>
      <c r="AM93" s="200"/>
      <c r="AN93" s="55"/>
      <c r="AO93" s="43"/>
      <c r="AP93" s="51"/>
      <c r="AQ93" s="439"/>
      <c r="AR93" s="439"/>
      <c r="AS93" s="516"/>
      <c r="AT93" s="517"/>
      <c r="AU93" s="514"/>
      <c r="AV93" s="517"/>
      <c r="AW93" s="514"/>
      <c r="AX93" s="43"/>
      <c r="AY93" s="43"/>
      <c r="AZ93" s="43" t="s">
        <v>736</v>
      </c>
      <c r="BA93" s="43" t="s">
        <v>737</v>
      </c>
      <c r="BB93" s="43" t="s">
        <v>738</v>
      </c>
      <c r="BC93" s="161" t="s">
        <v>564</v>
      </c>
      <c r="BD93" s="161" t="s">
        <v>607</v>
      </c>
      <c r="BE93" s="43" t="s">
        <v>739</v>
      </c>
      <c r="BF93" s="43" t="s">
        <v>740</v>
      </c>
      <c r="BG93" s="43" t="s">
        <v>741</v>
      </c>
      <c r="BH93" s="518" t="s">
        <v>742</v>
      </c>
      <c r="BI93" s="43"/>
      <c r="BJ93" s="162"/>
      <c r="BK93" s="162"/>
      <c r="BL93" s="162"/>
      <c r="BM93" s="162"/>
      <c r="BN93" s="162"/>
      <c r="BO93" s="162"/>
      <c r="BP93" s="162"/>
      <c r="BQ93" s="162"/>
      <c r="BR93" s="162"/>
    </row>
    <row r="94" spans="1:70" customFormat="1" ht="69" hidden="1" customHeight="1" x14ac:dyDescent="0.35">
      <c r="A94" s="9">
        <v>84</v>
      </c>
      <c r="B94" s="40">
        <v>3</v>
      </c>
      <c r="C94" s="113" t="s">
        <v>743</v>
      </c>
      <c r="D94" s="443" t="s">
        <v>744</v>
      </c>
      <c r="E94" s="443" t="s">
        <v>745</v>
      </c>
      <c r="F94" s="201">
        <v>50</v>
      </c>
      <c r="G94" s="443" t="s">
        <v>746</v>
      </c>
      <c r="H94" s="443" t="s">
        <v>747</v>
      </c>
      <c r="I94" s="519">
        <v>44228</v>
      </c>
      <c r="J94" s="519">
        <v>45442</v>
      </c>
      <c r="K94" s="443" t="s">
        <v>748</v>
      </c>
      <c r="L94" s="443" t="s">
        <v>749</v>
      </c>
      <c r="M94" s="443" t="s">
        <v>750</v>
      </c>
      <c r="N94" s="443" t="s">
        <v>27</v>
      </c>
      <c r="O94" s="440">
        <v>0</v>
      </c>
      <c r="P94" s="440">
        <v>0</v>
      </c>
      <c r="Q94" s="440">
        <v>2</v>
      </c>
      <c r="R94" s="440">
        <v>556250</v>
      </c>
      <c r="S94" s="440">
        <v>2</v>
      </c>
      <c r="T94" s="440">
        <v>5729375</v>
      </c>
      <c r="U94" s="440">
        <v>2</v>
      </c>
      <c r="V94" s="440">
        <v>5901256</v>
      </c>
      <c r="W94" s="440">
        <v>2</v>
      </c>
      <c r="X94" s="440">
        <v>6078294</v>
      </c>
      <c r="Y94" s="440">
        <v>8</v>
      </c>
      <c r="Z94" s="440" t="s">
        <v>751</v>
      </c>
      <c r="AA94" s="46"/>
      <c r="AB94" s="482"/>
      <c r="AC94" s="440"/>
      <c r="AD94" s="482"/>
      <c r="AE94" s="440"/>
      <c r="AF94" s="202"/>
      <c r="AG94" s="203"/>
      <c r="AH94" s="451"/>
      <c r="AI94" s="502"/>
      <c r="AJ94" s="451"/>
      <c r="AK94" s="204"/>
      <c r="AL94" s="205"/>
      <c r="AM94" s="206"/>
      <c r="AN94" s="520"/>
      <c r="AO94" s="440"/>
      <c r="AP94" s="441"/>
      <c r="AQ94" s="439"/>
      <c r="AR94" s="207"/>
      <c r="AS94" s="208"/>
      <c r="AT94" s="521"/>
      <c r="AU94" s="522"/>
      <c r="AV94" s="523"/>
      <c r="AW94" s="523"/>
      <c r="AX94" s="524"/>
      <c r="AY94" s="48"/>
      <c r="AZ94" s="443" t="s">
        <v>752</v>
      </c>
      <c r="BA94" s="443" t="s">
        <v>753</v>
      </c>
      <c r="BB94" s="443" t="s">
        <v>754</v>
      </c>
      <c r="BC94" s="209" t="s">
        <v>755</v>
      </c>
      <c r="BD94" s="209" t="s">
        <v>756</v>
      </c>
      <c r="BE94" s="443" t="s">
        <v>757</v>
      </c>
      <c r="BF94" s="443" t="s">
        <v>758</v>
      </c>
      <c r="BG94" s="443">
        <v>3649400</v>
      </c>
      <c r="BH94" s="443" t="s">
        <v>759</v>
      </c>
      <c r="BI94" s="48"/>
      <c r="BJ94" s="30"/>
      <c r="BK94" s="30"/>
      <c r="BL94" s="30"/>
      <c r="BM94" s="30"/>
    </row>
    <row r="95" spans="1:70" customFormat="1" ht="77.25" hidden="1" customHeight="1" x14ac:dyDescent="0.35">
      <c r="A95" s="764">
        <v>85</v>
      </c>
      <c r="B95" s="549">
        <v>3</v>
      </c>
      <c r="C95" s="525" t="s">
        <v>743</v>
      </c>
      <c r="D95" s="765" t="s">
        <v>760</v>
      </c>
      <c r="E95" s="765" t="s">
        <v>761</v>
      </c>
      <c r="F95" s="210">
        <v>50</v>
      </c>
      <c r="G95" s="765" t="s">
        <v>746</v>
      </c>
      <c r="H95" s="765" t="s">
        <v>289</v>
      </c>
      <c r="I95" s="766">
        <v>44228</v>
      </c>
      <c r="J95" s="766">
        <v>45442</v>
      </c>
      <c r="K95" s="765" t="s">
        <v>762</v>
      </c>
      <c r="L95" s="765" t="s">
        <v>763</v>
      </c>
      <c r="M95" s="765" t="s">
        <v>750</v>
      </c>
      <c r="N95" s="765" t="s">
        <v>27</v>
      </c>
      <c r="O95" s="767">
        <v>0</v>
      </c>
      <c r="P95" s="767">
        <v>0</v>
      </c>
      <c r="Q95" s="767">
        <v>1</v>
      </c>
      <c r="R95" s="768">
        <v>50258761.399999999</v>
      </c>
      <c r="S95" s="767">
        <v>1</v>
      </c>
      <c r="T95" s="768">
        <v>33231997.870000001</v>
      </c>
      <c r="U95" s="767">
        <v>1</v>
      </c>
      <c r="V95" s="768">
        <v>37054341.259999998</v>
      </c>
      <c r="W95" s="478">
        <v>1</v>
      </c>
      <c r="X95" s="526">
        <v>43817407.609999999</v>
      </c>
      <c r="Y95" s="478">
        <v>4</v>
      </c>
      <c r="Z95" s="526">
        <v>164362508.13999999</v>
      </c>
      <c r="AA95" s="769"/>
      <c r="AB95" s="770"/>
      <c r="AC95" s="767"/>
      <c r="AD95" s="770"/>
      <c r="AE95" s="767"/>
      <c r="AF95" s="771"/>
      <c r="AG95" s="772"/>
      <c r="AH95" s="754"/>
      <c r="AI95" s="773"/>
      <c r="AJ95" s="773"/>
      <c r="AK95" s="774"/>
      <c r="AL95" s="775"/>
      <c r="AM95" s="896"/>
      <c r="AN95" s="897"/>
      <c r="AO95" s="530"/>
      <c r="AP95" s="770"/>
      <c r="AQ95" s="898"/>
      <c r="AR95" s="899"/>
      <c r="AS95" s="211"/>
      <c r="AT95" s="900"/>
      <c r="AU95" s="901"/>
      <c r="AV95" s="902"/>
      <c r="AW95" s="903"/>
      <c r="AX95" s="903"/>
      <c r="AY95" s="556"/>
      <c r="AZ95" s="765" t="s">
        <v>764</v>
      </c>
      <c r="BA95" s="765" t="s">
        <v>765</v>
      </c>
      <c r="BB95" s="765" t="s">
        <v>766</v>
      </c>
      <c r="BC95" s="904" t="s">
        <v>755</v>
      </c>
      <c r="BD95" s="904" t="s">
        <v>756</v>
      </c>
      <c r="BE95" s="765" t="s">
        <v>767</v>
      </c>
      <c r="BF95" s="905" t="s">
        <v>768</v>
      </c>
      <c r="BG95" s="906">
        <v>3649400</v>
      </c>
      <c r="BH95" s="907" t="s">
        <v>769</v>
      </c>
      <c r="BI95" s="48"/>
      <c r="BJ95" s="30"/>
      <c r="BK95" s="30"/>
      <c r="BL95" s="30"/>
      <c r="BM95" s="30"/>
    </row>
    <row r="96" spans="1:70" ht="22.5" customHeight="1" x14ac:dyDescent="0.35">
      <c r="A96" s="781">
        <v>86</v>
      </c>
      <c r="B96" s="951">
        <v>7</v>
      </c>
      <c r="C96" s="952" t="s">
        <v>64</v>
      </c>
      <c r="D96" s="952" t="s">
        <v>770</v>
      </c>
      <c r="E96" s="953" t="s">
        <v>771</v>
      </c>
      <c r="F96" s="762"/>
      <c r="G96" s="951" t="s">
        <v>772</v>
      </c>
      <c r="H96" s="952" t="s">
        <v>773</v>
      </c>
      <c r="I96" s="964">
        <v>44211</v>
      </c>
      <c r="J96" s="964">
        <v>45473</v>
      </c>
      <c r="K96" s="952" t="s">
        <v>774</v>
      </c>
      <c r="L96" s="952" t="s">
        <v>775</v>
      </c>
      <c r="M96" s="952" t="s">
        <v>330</v>
      </c>
      <c r="N96" s="965" t="s">
        <v>483</v>
      </c>
      <c r="O96" s="966"/>
      <c r="P96" s="967">
        <v>0</v>
      </c>
      <c r="Q96" s="966">
        <v>25</v>
      </c>
      <c r="R96" s="967">
        <v>13262295</v>
      </c>
      <c r="S96" s="966">
        <v>25</v>
      </c>
      <c r="T96" s="967">
        <v>13262295</v>
      </c>
      <c r="U96" s="966">
        <v>25</v>
      </c>
      <c r="V96" s="968">
        <v>13262295</v>
      </c>
      <c r="W96" s="700">
        <v>25</v>
      </c>
      <c r="X96" s="647">
        <v>13262295</v>
      </c>
      <c r="Y96" s="646">
        <v>100</v>
      </c>
      <c r="Z96" s="761">
        <f t="shared" ref="Z96:Z102" si="4">P96+R96+T96+V96+X96</f>
        <v>53049180</v>
      </c>
      <c r="AA96" s="980">
        <f>(X96/W96)*AC96</f>
        <v>5835409.8000000007</v>
      </c>
      <c r="AB96" s="981">
        <f>AA96/V96</f>
        <v>0.44000000000000006</v>
      </c>
      <c r="AC96" s="982">
        <v>11</v>
      </c>
      <c r="AD96" s="981">
        <f>AC96/U96</f>
        <v>0.44</v>
      </c>
      <c r="AE96" s="983" t="s">
        <v>776</v>
      </c>
      <c r="AF96" s="1021" t="s">
        <v>777</v>
      </c>
      <c r="AG96" s="980">
        <f>(V96/U96)*AI96</f>
        <v>11670819.600000001</v>
      </c>
      <c r="AH96" s="984"/>
      <c r="AI96" s="982">
        <f>AC96+11</f>
        <v>22</v>
      </c>
      <c r="AJ96" s="981">
        <f>AI96/U96</f>
        <v>0.88</v>
      </c>
      <c r="AK96" s="983" t="s">
        <v>778</v>
      </c>
      <c r="AL96" s="1029" t="s">
        <v>777</v>
      </c>
      <c r="AM96" s="985">
        <f>(V96/U96)*AO96</f>
        <v>18036721.200000003</v>
      </c>
      <c r="AN96" s="986">
        <f>AM96/V96</f>
        <v>1.3600000000000003</v>
      </c>
      <c r="AO96" s="987">
        <v>34</v>
      </c>
      <c r="AP96" s="988">
        <f>AO96/U96</f>
        <v>1.36</v>
      </c>
      <c r="AQ96" s="989" t="s">
        <v>779</v>
      </c>
      <c r="AR96" s="1034"/>
      <c r="AS96" s="1050">
        <v>31299016.200000003</v>
      </c>
      <c r="AT96" s="991">
        <v>1</v>
      </c>
      <c r="AU96" s="990">
        <v>59</v>
      </c>
      <c r="AV96" s="991">
        <v>1</v>
      </c>
      <c r="AW96" s="1062" t="s">
        <v>2031</v>
      </c>
      <c r="AX96" s="1062" t="s">
        <v>694</v>
      </c>
      <c r="AY96" s="1063" t="s">
        <v>2025</v>
      </c>
      <c r="AZ96" s="1044" t="s">
        <v>780</v>
      </c>
      <c r="BA96" s="989" t="s">
        <v>781</v>
      </c>
      <c r="BB96" s="989" t="s">
        <v>782</v>
      </c>
      <c r="BC96" s="992" t="s">
        <v>783</v>
      </c>
      <c r="BD96" s="989" t="s">
        <v>784</v>
      </c>
      <c r="BE96" s="989" t="s">
        <v>785</v>
      </c>
      <c r="BF96" s="989" t="s">
        <v>786</v>
      </c>
      <c r="BG96" s="989" t="s">
        <v>787</v>
      </c>
      <c r="BH96" s="993" t="s">
        <v>788</v>
      </c>
      <c r="BI96" s="892"/>
      <c r="BJ96" s="639" t="s">
        <v>789</v>
      </c>
      <c r="BK96" s="636" t="s">
        <v>790</v>
      </c>
      <c r="BL96" s="30"/>
      <c r="BM96" s="714" t="s">
        <v>789</v>
      </c>
      <c r="BN96" s="414"/>
      <c r="BO96" s="820" t="s">
        <v>791</v>
      </c>
      <c r="BP96" s="877" t="s">
        <v>792</v>
      </c>
      <c r="BQ96" s="879" t="s">
        <v>793</v>
      </c>
      <c r="BR96" s="812" t="s">
        <v>794</v>
      </c>
    </row>
    <row r="97" spans="1:70" ht="22.5" customHeight="1" x14ac:dyDescent="0.3">
      <c r="A97" s="781">
        <v>87</v>
      </c>
      <c r="B97" s="954">
        <v>5</v>
      </c>
      <c r="C97" s="639" t="s">
        <v>393</v>
      </c>
      <c r="D97" s="639" t="s">
        <v>416</v>
      </c>
      <c r="E97" s="955" t="s">
        <v>795</v>
      </c>
      <c r="F97" s="762"/>
      <c r="G97" s="954" t="s">
        <v>772</v>
      </c>
      <c r="H97" s="639" t="s">
        <v>773</v>
      </c>
      <c r="I97" s="785">
        <v>44197</v>
      </c>
      <c r="J97" s="785">
        <v>45107</v>
      </c>
      <c r="K97" s="639" t="s">
        <v>796</v>
      </c>
      <c r="L97" s="639" t="s">
        <v>797</v>
      </c>
      <c r="M97" s="639" t="s">
        <v>330</v>
      </c>
      <c r="N97" s="786" t="s">
        <v>29</v>
      </c>
      <c r="O97" s="789"/>
      <c r="P97" s="788"/>
      <c r="Q97" s="789">
        <v>9</v>
      </c>
      <c r="R97" s="788">
        <v>14822450</v>
      </c>
      <c r="S97" s="789">
        <v>8</v>
      </c>
      <c r="T97" s="788">
        <v>14822450</v>
      </c>
      <c r="U97" s="789">
        <v>8</v>
      </c>
      <c r="V97" s="969">
        <v>14822450</v>
      </c>
      <c r="W97" s="763">
        <v>8</v>
      </c>
      <c r="X97" s="647"/>
      <c r="Y97" s="649">
        <v>24</v>
      </c>
      <c r="Z97" s="761">
        <f t="shared" si="4"/>
        <v>44467350</v>
      </c>
      <c r="AA97" s="994" t="s">
        <v>777</v>
      </c>
      <c r="AB97" s="801" t="s">
        <v>777</v>
      </c>
      <c r="AC97" s="801" t="s">
        <v>777</v>
      </c>
      <c r="AD97" s="801" t="s">
        <v>777</v>
      </c>
      <c r="AE97" s="760" t="s">
        <v>798</v>
      </c>
      <c r="AF97" s="1022" t="s">
        <v>777</v>
      </c>
      <c r="AG97" s="994" t="s">
        <v>777</v>
      </c>
      <c r="AH97" s="801" t="s">
        <v>777</v>
      </c>
      <c r="AI97" s="801" t="s">
        <v>777</v>
      </c>
      <c r="AJ97" s="801" t="s">
        <v>777</v>
      </c>
      <c r="AK97" s="760" t="s">
        <v>799</v>
      </c>
      <c r="AL97" s="1030" t="s">
        <v>800</v>
      </c>
      <c r="AM97" s="826" t="s">
        <v>777</v>
      </c>
      <c r="AN97" s="827" t="s">
        <v>777</v>
      </c>
      <c r="AO97" s="828" t="s">
        <v>777</v>
      </c>
      <c r="AP97" s="829" t="s">
        <v>777</v>
      </c>
      <c r="AQ97" s="995" t="s">
        <v>799</v>
      </c>
      <c r="AR97" s="648" t="s">
        <v>800</v>
      </c>
      <c r="AS97" s="1051" t="s">
        <v>777</v>
      </c>
      <c r="AT97" s="682" t="s">
        <v>777</v>
      </c>
      <c r="AU97" s="681" t="s">
        <v>777</v>
      </c>
      <c r="AV97" s="1060" t="s">
        <v>777</v>
      </c>
      <c r="AW97" s="1066" t="s">
        <v>799</v>
      </c>
      <c r="AX97" s="1066" t="s">
        <v>694</v>
      </c>
      <c r="AY97" s="1066" t="s">
        <v>801</v>
      </c>
      <c r="AZ97" s="843" t="s">
        <v>780</v>
      </c>
      <c r="BA97" s="813" t="s">
        <v>802</v>
      </c>
      <c r="BB97" s="813" t="s">
        <v>803</v>
      </c>
      <c r="BC97" s="814" t="s">
        <v>783</v>
      </c>
      <c r="BD97" s="813" t="s">
        <v>784</v>
      </c>
      <c r="BE97" s="813" t="s">
        <v>785</v>
      </c>
      <c r="BF97" s="813" t="s">
        <v>786</v>
      </c>
      <c r="BG97" s="813" t="s">
        <v>787</v>
      </c>
      <c r="BH97" s="996" t="s">
        <v>788</v>
      </c>
      <c r="BI97" s="892"/>
      <c r="BJ97" s="639" t="s">
        <v>804</v>
      </c>
      <c r="BK97" s="636" t="s">
        <v>790</v>
      </c>
      <c r="BL97" s="30"/>
      <c r="BM97" s="714" t="s">
        <v>789</v>
      </c>
      <c r="BN97" s="414"/>
      <c r="BO97" s="684" t="s">
        <v>789</v>
      </c>
      <c r="BP97" s="759" t="s">
        <v>804</v>
      </c>
      <c r="BQ97" s="295"/>
      <c r="BR97" s="295" t="s">
        <v>789</v>
      </c>
    </row>
    <row r="98" spans="1:70" ht="22.5" customHeight="1" x14ac:dyDescent="0.3">
      <c r="A98" s="781">
        <v>88</v>
      </c>
      <c r="B98" s="954">
        <v>5</v>
      </c>
      <c r="C98" s="639" t="s">
        <v>393</v>
      </c>
      <c r="D98" s="639" t="s">
        <v>416</v>
      </c>
      <c r="E98" s="955" t="s">
        <v>805</v>
      </c>
      <c r="F98" s="762"/>
      <c r="G98" s="954" t="s">
        <v>772</v>
      </c>
      <c r="H98" s="639" t="s">
        <v>773</v>
      </c>
      <c r="I98" s="785">
        <v>44197</v>
      </c>
      <c r="J98" s="785">
        <v>45107</v>
      </c>
      <c r="K98" s="639" t="s">
        <v>806</v>
      </c>
      <c r="L98" s="639" t="s">
        <v>807</v>
      </c>
      <c r="M98" s="639" t="s">
        <v>330</v>
      </c>
      <c r="N98" s="790" t="s">
        <v>808</v>
      </c>
      <c r="O98" s="787"/>
      <c r="P98" s="788"/>
      <c r="Q98" s="787">
        <v>1</v>
      </c>
      <c r="R98" s="788">
        <v>33000000</v>
      </c>
      <c r="S98" s="787">
        <v>1</v>
      </c>
      <c r="T98" s="788">
        <v>33000000</v>
      </c>
      <c r="U98" s="787">
        <v>1</v>
      </c>
      <c r="V98" s="969">
        <v>22145000</v>
      </c>
      <c r="W98" s="700"/>
      <c r="X98" s="647"/>
      <c r="Y98" s="646">
        <v>3</v>
      </c>
      <c r="Z98" s="761">
        <f t="shared" si="4"/>
        <v>88145000</v>
      </c>
      <c r="AA98" s="994">
        <v>0</v>
      </c>
      <c r="AB98" s="802">
        <f t="shared" ref="AB98:AB115" si="5">AA98/V98</f>
        <v>0</v>
      </c>
      <c r="AC98" s="783">
        <v>0</v>
      </c>
      <c r="AD98" s="802">
        <f>AC98/U98</f>
        <v>0</v>
      </c>
      <c r="AE98" s="760" t="s">
        <v>809</v>
      </c>
      <c r="AF98" s="1023" t="s">
        <v>810</v>
      </c>
      <c r="AG98" s="994">
        <v>2987000</v>
      </c>
      <c r="AH98" s="802">
        <f>AG98/V98</f>
        <v>0.13488372093023257</v>
      </c>
      <c r="AI98" s="783">
        <v>0</v>
      </c>
      <c r="AJ98" s="802">
        <f t="shared" ref="AJ98:AJ100" si="6">AI98/U98</f>
        <v>0</v>
      </c>
      <c r="AK98" s="760" t="s">
        <v>811</v>
      </c>
      <c r="AL98" s="1031" t="s">
        <v>812</v>
      </c>
      <c r="AM98" s="826">
        <v>12257000</v>
      </c>
      <c r="AN98" s="830">
        <v>0.55000000000000004</v>
      </c>
      <c r="AO98" s="831">
        <v>1</v>
      </c>
      <c r="AP98" s="269">
        <v>1</v>
      </c>
      <c r="AQ98" s="813" t="s">
        <v>813</v>
      </c>
      <c r="AR98" s="648" t="s">
        <v>814</v>
      </c>
      <c r="AS98" s="1051">
        <v>19055000</v>
      </c>
      <c r="AT98" s="682">
        <f t="shared" ref="AT98:AT117" si="7">AS98/V98</f>
        <v>0.86046511627906974</v>
      </c>
      <c r="AU98" s="681">
        <v>0.86</v>
      </c>
      <c r="AV98" s="1060">
        <f t="shared" ref="AV98:AV116" si="8">AU98/U98</f>
        <v>0.86</v>
      </c>
      <c r="AW98" s="1066" t="s">
        <v>815</v>
      </c>
      <c r="AX98" s="1066" t="s">
        <v>694</v>
      </c>
      <c r="AY98" s="1066" t="s">
        <v>2030</v>
      </c>
      <c r="AZ98" s="843" t="s">
        <v>780</v>
      </c>
      <c r="BA98" s="813" t="s">
        <v>802</v>
      </c>
      <c r="BB98" s="813" t="s">
        <v>803</v>
      </c>
      <c r="BC98" s="814" t="s">
        <v>783</v>
      </c>
      <c r="BD98" s="813" t="s">
        <v>784</v>
      </c>
      <c r="BE98" s="813" t="s">
        <v>785</v>
      </c>
      <c r="BF98" s="813" t="s">
        <v>786</v>
      </c>
      <c r="BG98" s="813" t="s">
        <v>787</v>
      </c>
      <c r="BH98" s="996" t="s">
        <v>788</v>
      </c>
      <c r="BI98" s="892"/>
      <c r="BJ98" s="639" t="s">
        <v>789</v>
      </c>
      <c r="BK98" s="636" t="s">
        <v>790</v>
      </c>
      <c r="BL98" s="30"/>
      <c r="BM98" s="719" t="s">
        <v>816</v>
      </c>
      <c r="BN98" s="726" t="s">
        <v>817</v>
      </c>
      <c r="BO98" s="684" t="s">
        <v>818</v>
      </c>
      <c r="BP98" s="759" t="s">
        <v>819</v>
      </c>
      <c r="BQ98" s="295"/>
      <c r="BR98" s="887" t="s">
        <v>819</v>
      </c>
    </row>
    <row r="99" spans="1:70" s="755" customFormat="1" ht="22.5" customHeight="1" x14ac:dyDescent="0.3">
      <c r="A99" s="781">
        <v>88</v>
      </c>
      <c r="B99" s="956">
        <v>7</v>
      </c>
      <c r="C99" s="675" t="s">
        <v>64</v>
      </c>
      <c r="D99" s="675" t="s">
        <v>770</v>
      </c>
      <c r="E99" s="957" t="s">
        <v>820</v>
      </c>
      <c r="F99" s="762"/>
      <c r="G99" s="956" t="s">
        <v>772</v>
      </c>
      <c r="H99" s="675" t="s">
        <v>773</v>
      </c>
      <c r="I99" s="791">
        <v>44927</v>
      </c>
      <c r="J99" s="791">
        <v>45656</v>
      </c>
      <c r="K99" s="675" t="s">
        <v>821</v>
      </c>
      <c r="L99" s="675" t="s">
        <v>822</v>
      </c>
      <c r="M99" s="675" t="s">
        <v>330</v>
      </c>
      <c r="N99" s="792" t="s">
        <v>483</v>
      </c>
      <c r="O99" s="789"/>
      <c r="P99" s="788"/>
      <c r="Q99" s="789"/>
      <c r="R99" s="788"/>
      <c r="S99" s="789"/>
      <c r="T99" s="788"/>
      <c r="U99" s="793">
        <v>1</v>
      </c>
      <c r="V99" s="970">
        <v>55000000</v>
      </c>
      <c r="W99" s="700">
        <v>1</v>
      </c>
      <c r="X99" s="647">
        <v>56650000</v>
      </c>
      <c r="Y99" s="646">
        <v>1</v>
      </c>
      <c r="Z99" s="761">
        <f t="shared" si="4"/>
        <v>111650000</v>
      </c>
      <c r="AA99" s="997">
        <v>58300000</v>
      </c>
      <c r="AB99" s="803">
        <f>AA99/V99</f>
        <v>1.06</v>
      </c>
      <c r="AC99" s="760">
        <v>1</v>
      </c>
      <c r="AD99" s="803">
        <f>AC99/U99</f>
        <v>1</v>
      </c>
      <c r="AE99" s="760" t="s">
        <v>823</v>
      </c>
      <c r="AF99" s="1023" t="s">
        <v>75</v>
      </c>
      <c r="AG99" s="1003">
        <v>58300000</v>
      </c>
      <c r="AH99" s="804">
        <f t="shared" ref="AH99:AH104" si="9">AG99/V99</f>
        <v>1.06</v>
      </c>
      <c r="AI99" s="784">
        <v>1</v>
      </c>
      <c r="AJ99" s="804">
        <f t="shared" si="6"/>
        <v>1</v>
      </c>
      <c r="AK99" s="784" t="s">
        <v>824</v>
      </c>
      <c r="AL99" s="1031"/>
      <c r="AM99" s="832">
        <v>54060000</v>
      </c>
      <c r="AN99" s="833">
        <f>AM99/V99</f>
        <v>0.98290909090909095</v>
      </c>
      <c r="AO99" s="834">
        <v>1</v>
      </c>
      <c r="AP99" s="835">
        <v>1</v>
      </c>
      <c r="AQ99" s="836" t="s">
        <v>825</v>
      </c>
      <c r="AR99" s="1035" t="s">
        <v>826</v>
      </c>
      <c r="AS99" s="1054">
        <f>AA99</f>
        <v>58300000</v>
      </c>
      <c r="AT99" s="884">
        <f>AS99/V99</f>
        <v>1.06</v>
      </c>
      <c r="AU99" s="1055">
        <v>1</v>
      </c>
      <c r="AV99" s="1061">
        <v>1</v>
      </c>
      <c r="AW99" s="1066" t="s">
        <v>825</v>
      </c>
      <c r="AX99" s="1066" t="s">
        <v>826</v>
      </c>
      <c r="AY99" s="1066" t="s">
        <v>2026</v>
      </c>
      <c r="AZ99" s="1045" t="s">
        <v>827</v>
      </c>
      <c r="BA99" s="392" t="s">
        <v>828</v>
      </c>
      <c r="BB99" s="392" t="s">
        <v>829</v>
      </c>
      <c r="BC99" s="815" t="s">
        <v>783</v>
      </c>
      <c r="BD99" s="392" t="s">
        <v>784</v>
      </c>
      <c r="BE99" s="392" t="s">
        <v>785</v>
      </c>
      <c r="BF99" s="392" t="s">
        <v>786</v>
      </c>
      <c r="BG99" s="392" t="s">
        <v>787</v>
      </c>
      <c r="BH99" s="998" t="s">
        <v>788</v>
      </c>
      <c r="BI99" s="892"/>
      <c r="BJ99" s="675" t="s">
        <v>830</v>
      </c>
      <c r="BK99" s="633" t="s">
        <v>831</v>
      </c>
      <c r="BL99" s="30" t="s">
        <v>832</v>
      </c>
      <c r="BM99" s="720" t="s">
        <v>833</v>
      </c>
      <c r="BN99" s="712"/>
      <c r="BO99" s="821" t="s">
        <v>834</v>
      </c>
      <c r="BP99" s="878" t="s">
        <v>835</v>
      </c>
      <c r="BQ99" s="881" t="s">
        <v>836</v>
      </c>
      <c r="BR99" s="888" t="s">
        <v>789</v>
      </c>
    </row>
    <row r="100" spans="1:70" s="755" customFormat="1" ht="22.5" customHeight="1" x14ac:dyDescent="0.3">
      <c r="A100" s="782">
        <v>90</v>
      </c>
      <c r="B100" s="956">
        <v>7</v>
      </c>
      <c r="C100" s="675" t="s">
        <v>64</v>
      </c>
      <c r="D100" s="675" t="s">
        <v>770</v>
      </c>
      <c r="E100" s="957" t="s">
        <v>837</v>
      </c>
      <c r="F100" s="762"/>
      <c r="G100" s="956" t="s">
        <v>772</v>
      </c>
      <c r="H100" s="675" t="s">
        <v>773</v>
      </c>
      <c r="I100" s="791">
        <v>44197</v>
      </c>
      <c r="J100" s="791">
        <v>45473</v>
      </c>
      <c r="K100" s="675" t="s">
        <v>838</v>
      </c>
      <c r="L100" s="675" t="s">
        <v>839</v>
      </c>
      <c r="M100" s="675" t="s">
        <v>330</v>
      </c>
      <c r="N100" s="792" t="s">
        <v>29</v>
      </c>
      <c r="O100" s="789"/>
      <c r="P100" s="788"/>
      <c r="Q100" s="794">
        <v>1</v>
      </c>
      <c r="R100" s="788">
        <v>3600000</v>
      </c>
      <c r="S100" s="794">
        <v>1</v>
      </c>
      <c r="T100" s="788">
        <v>3600000</v>
      </c>
      <c r="U100" s="795">
        <v>1</v>
      </c>
      <c r="V100" s="970">
        <v>3600000</v>
      </c>
      <c r="W100" s="701">
        <v>1</v>
      </c>
      <c r="X100" s="647">
        <v>3600000</v>
      </c>
      <c r="Y100" s="270">
        <v>1</v>
      </c>
      <c r="Z100" s="761">
        <f t="shared" si="4"/>
        <v>14400000</v>
      </c>
      <c r="AA100" s="997">
        <v>0</v>
      </c>
      <c r="AB100" s="803">
        <f t="shared" si="5"/>
        <v>0</v>
      </c>
      <c r="AC100" s="760">
        <v>0</v>
      </c>
      <c r="AD100" s="803">
        <f>AC100/U100</f>
        <v>0</v>
      </c>
      <c r="AE100" s="760" t="s">
        <v>840</v>
      </c>
      <c r="AF100" s="1023" t="s">
        <v>841</v>
      </c>
      <c r="AG100" s="1003">
        <v>0</v>
      </c>
      <c r="AH100" s="804">
        <f t="shared" si="9"/>
        <v>0</v>
      </c>
      <c r="AI100" s="784">
        <v>0</v>
      </c>
      <c r="AJ100" s="804">
        <f t="shared" si="6"/>
        <v>0</v>
      </c>
      <c r="AK100" s="760" t="s">
        <v>842</v>
      </c>
      <c r="AL100" s="1031" t="s">
        <v>843</v>
      </c>
      <c r="AM100" s="824">
        <v>0</v>
      </c>
      <c r="AN100" s="837">
        <v>0</v>
      </c>
      <c r="AO100" s="838">
        <v>0</v>
      </c>
      <c r="AP100" s="839">
        <v>0</v>
      </c>
      <c r="AQ100" s="815" t="s">
        <v>844</v>
      </c>
      <c r="AR100" s="816" t="s">
        <v>845</v>
      </c>
      <c r="AS100" s="1051">
        <v>0</v>
      </c>
      <c r="AT100" s="682">
        <f t="shared" si="7"/>
        <v>0</v>
      </c>
      <c r="AU100" s="681">
        <v>0</v>
      </c>
      <c r="AV100" s="1060">
        <f t="shared" si="8"/>
        <v>0</v>
      </c>
      <c r="AW100" s="1066" t="s">
        <v>846</v>
      </c>
      <c r="AX100" s="1066" t="s">
        <v>845</v>
      </c>
      <c r="AY100" s="1066" t="s">
        <v>694</v>
      </c>
      <c r="AZ100" s="1045" t="s">
        <v>827</v>
      </c>
      <c r="BA100" s="392" t="s">
        <v>828</v>
      </c>
      <c r="BB100" s="392" t="s">
        <v>847</v>
      </c>
      <c r="BC100" s="815" t="s">
        <v>783</v>
      </c>
      <c r="BD100" s="392" t="s">
        <v>784</v>
      </c>
      <c r="BE100" s="392" t="s">
        <v>785</v>
      </c>
      <c r="BF100" s="392" t="s">
        <v>786</v>
      </c>
      <c r="BG100" s="392" t="s">
        <v>787</v>
      </c>
      <c r="BH100" s="998" t="s">
        <v>788</v>
      </c>
      <c r="BI100" s="892"/>
      <c r="BJ100" s="639" t="s">
        <v>789</v>
      </c>
      <c r="BK100" s="636" t="s">
        <v>29</v>
      </c>
      <c r="BL100" s="30" t="s">
        <v>848</v>
      </c>
      <c r="BM100" s="715" t="s">
        <v>789</v>
      </c>
      <c r="BN100" s="712"/>
      <c r="BO100" s="821" t="s">
        <v>804</v>
      </c>
      <c r="BP100" s="878" t="s">
        <v>849</v>
      </c>
      <c r="BQ100" s="881" t="s">
        <v>850</v>
      </c>
      <c r="BR100" s="888" t="s">
        <v>789</v>
      </c>
    </row>
    <row r="101" spans="1:70" s="756" customFormat="1" ht="22.5" customHeight="1" x14ac:dyDescent="0.35">
      <c r="A101" s="781">
        <v>91</v>
      </c>
      <c r="B101" s="954">
        <v>7</v>
      </c>
      <c r="C101" s="639" t="s">
        <v>64</v>
      </c>
      <c r="D101" s="639" t="s">
        <v>851</v>
      </c>
      <c r="E101" s="958" t="s">
        <v>852</v>
      </c>
      <c r="F101" s="762"/>
      <c r="G101" s="954" t="s">
        <v>772</v>
      </c>
      <c r="H101" s="639" t="s">
        <v>773</v>
      </c>
      <c r="I101" s="785">
        <v>44348</v>
      </c>
      <c r="J101" s="785">
        <v>44925</v>
      </c>
      <c r="K101" s="639" t="s">
        <v>853</v>
      </c>
      <c r="L101" s="639" t="s">
        <v>854</v>
      </c>
      <c r="M101" s="639" t="s">
        <v>330</v>
      </c>
      <c r="N101" s="786" t="s">
        <v>483</v>
      </c>
      <c r="O101" s="789"/>
      <c r="P101" s="788"/>
      <c r="Q101" s="787">
        <v>4</v>
      </c>
      <c r="R101" s="788">
        <v>64000000</v>
      </c>
      <c r="S101" s="787">
        <v>4</v>
      </c>
      <c r="T101" s="788">
        <v>64000000</v>
      </c>
      <c r="U101" s="787"/>
      <c r="V101" s="969"/>
      <c r="W101" s="700"/>
      <c r="X101" s="651"/>
      <c r="Y101" s="646">
        <v>8</v>
      </c>
      <c r="Z101" s="761">
        <f t="shared" si="4"/>
        <v>128000000</v>
      </c>
      <c r="AA101" s="999">
        <v>0</v>
      </c>
      <c r="AB101" s="805" t="s">
        <v>777</v>
      </c>
      <c r="AC101" s="806">
        <v>4</v>
      </c>
      <c r="AD101" s="805">
        <v>1</v>
      </c>
      <c r="AE101" s="760" t="s">
        <v>855</v>
      </c>
      <c r="AF101" s="1023" t="s">
        <v>856</v>
      </c>
      <c r="AG101" s="994">
        <v>0</v>
      </c>
      <c r="AH101" s="802">
        <v>0</v>
      </c>
      <c r="AI101" s="783">
        <v>4</v>
      </c>
      <c r="AJ101" s="802">
        <v>1</v>
      </c>
      <c r="AK101" s="784" t="s">
        <v>857</v>
      </c>
      <c r="AL101" s="1031" t="s">
        <v>858</v>
      </c>
      <c r="AM101" s="832">
        <v>0</v>
      </c>
      <c r="AN101" s="833">
        <v>0</v>
      </c>
      <c r="AO101" s="834">
        <v>4</v>
      </c>
      <c r="AP101" s="835">
        <v>1</v>
      </c>
      <c r="AQ101" s="731" t="s">
        <v>859</v>
      </c>
      <c r="AR101" s="1036" t="s">
        <v>860</v>
      </c>
      <c r="AS101" s="1051">
        <v>16000000</v>
      </c>
      <c r="AT101" s="682" t="s">
        <v>777</v>
      </c>
      <c r="AU101" s="681">
        <v>4</v>
      </c>
      <c r="AV101" s="1060" t="s">
        <v>777</v>
      </c>
      <c r="AW101" s="1066" t="s">
        <v>861</v>
      </c>
      <c r="AX101" s="1066" t="s">
        <v>862</v>
      </c>
      <c r="AY101" s="1066" t="s">
        <v>863</v>
      </c>
      <c r="AZ101" s="843" t="s">
        <v>827</v>
      </c>
      <c r="BA101" s="813" t="s">
        <v>864</v>
      </c>
      <c r="BB101" s="813" t="s">
        <v>865</v>
      </c>
      <c r="BC101" s="814" t="s">
        <v>783</v>
      </c>
      <c r="BD101" s="813" t="s">
        <v>784</v>
      </c>
      <c r="BE101" s="813" t="s">
        <v>785</v>
      </c>
      <c r="BF101" s="813" t="s">
        <v>786</v>
      </c>
      <c r="BG101" s="813" t="s">
        <v>787</v>
      </c>
      <c r="BH101" s="996" t="s">
        <v>788</v>
      </c>
      <c r="BI101" s="892"/>
      <c r="BJ101" s="638" t="s">
        <v>866</v>
      </c>
      <c r="BK101" s="633" t="s">
        <v>867</v>
      </c>
      <c r="BL101" s="633" t="s">
        <v>868</v>
      </c>
      <c r="BM101" s="720" t="s">
        <v>869</v>
      </c>
      <c r="BN101" s="712"/>
      <c r="BO101" s="684" t="s">
        <v>870</v>
      </c>
      <c r="BP101" s="877" t="s">
        <v>871</v>
      </c>
      <c r="BQ101" s="882" t="s">
        <v>872</v>
      </c>
      <c r="BR101" s="723" t="s">
        <v>789</v>
      </c>
    </row>
    <row r="102" spans="1:70" ht="22.5" customHeight="1" x14ac:dyDescent="0.3">
      <c r="A102" s="781">
        <v>92</v>
      </c>
      <c r="B102" s="954">
        <v>7</v>
      </c>
      <c r="C102" s="639" t="s">
        <v>64</v>
      </c>
      <c r="D102" s="639" t="s">
        <v>873</v>
      </c>
      <c r="E102" s="955" t="s">
        <v>874</v>
      </c>
      <c r="F102" s="762"/>
      <c r="G102" s="954" t="s">
        <v>772</v>
      </c>
      <c r="H102" s="639" t="s">
        <v>773</v>
      </c>
      <c r="I102" s="785">
        <v>44562</v>
      </c>
      <c r="J102" s="785">
        <v>45473</v>
      </c>
      <c r="K102" s="639" t="s">
        <v>875</v>
      </c>
      <c r="L102" s="639" t="s">
        <v>876</v>
      </c>
      <c r="M102" s="639" t="s">
        <v>330</v>
      </c>
      <c r="N102" s="786" t="s">
        <v>29</v>
      </c>
      <c r="O102" s="789"/>
      <c r="P102" s="788"/>
      <c r="Q102" s="789">
        <v>1</v>
      </c>
      <c r="R102" s="788">
        <v>2000000</v>
      </c>
      <c r="S102" s="787">
        <v>1</v>
      </c>
      <c r="T102" s="788">
        <v>2060000</v>
      </c>
      <c r="U102" s="787">
        <v>1</v>
      </c>
      <c r="V102" s="969">
        <v>2121800</v>
      </c>
      <c r="W102" s="700">
        <v>1</v>
      </c>
      <c r="X102" s="647">
        <v>2185454</v>
      </c>
      <c r="Y102" s="646">
        <v>4</v>
      </c>
      <c r="Z102" s="761">
        <f t="shared" si="4"/>
        <v>8367254</v>
      </c>
      <c r="AA102" s="1000">
        <v>0</v>
      </c>
      <c r="AB102" s="805">
        <f t="shared" si="5"/>
        <v>0</v>
      </c>
      <c r="AC102" s="806">
        <v>0</v>
      </c>
      <c r="AD102" s="805">
        <f>AC102/U102</f>
        <v>0</v>
      </c>
      <c r="AE102" s="760" t="s">
        <v>877</v>
      </c>
      <c r="AF102" s="1023" t="s">
        <v>75</v>
      </c>
      <c r="AG102" s="994">
        <v>0</v>
      </c>
      <c r="AH102" s="802">
        <f t="shared" si="9"/>
        <v>0</v>
      </c>
      <c r="AI102" s="783">
        <v>0</v>
      </c>
      <c r="AJ102" s="802">
        <f>AI102/U102</f>
        <v>0</v>
      </c>
      <c r="AK102" s="760" t="s">
        <v>877</v>
      </c>
      <c r="AL102" s="1031" t="s">
        <v>75</v>
      </c>
      <c r="AM102" s="826">
        <v>0</v>
      </c>
      <c r="AN102" s="827">
        <v>0</v>
      </c>
      <c r="AO102" s="828">
        <v>0</v>
      </c>
      <c r="AP102" s="829">
        <v>0</v>
      </c>
      <c r="AQ102" s="813" t="s">
        <v>878</v>
      </c>
      <c r="AR102" s="648" t="s">
        <v>75</v>
      </c>
      <c r="AS102" s="1051">
        <v>3312021</v>
      </c>
      <c r="AT102" s="682">
        <f t="shared" si="7"/>
        <v>1.5609487227825432</v>
      </c>
      <c r="AU102" s="681">
        <v>1</v>
      </c>
      <c r="AV102" s="1060">
        <f t="shared" si="8"/>
        <v>1</v>
      </c>
      <c r="AW102" s="1066" t="s">
        <v>879</v>
      </c>
      <c r="AX102" s="1066" t="s">
        <v>75</v>
      </c>
      <c r="AY102" s="1066" t="s">
        <v>880</v>
      </c>
      <c r="AZ102" s="843" t="s">
        <v>881</v>
      </c>
      <c r="BA102" s="813" t="s">
        <v>864</v>
      </c>
      <c r="BB102" s="813" t="s">
        <v>865</v>
      </c>
      <c r="BC102" s="814" t="s">
        <v>783</v>
      </c>
      <c r="BD102" s="813" t="s">
        <v>784</v>
      </c>
      <c r="BE102" s="813" t="s">
        <v>785</v>
      </c>
      <c r="BF102" s="813" t="s">
        <v>786</v>
      </c>
      <c r="BG102" s="813" t="s">
        <v>787</v>
      </c>
      <c r="BH102" s="996" t="s">
        <v>788</v>
      </c>
      <c r="BI102" s="892"/>
      <c r="BJ102" s="639" t="s">
        <v>789</v>
      </c>
      <c r="BK102" s="633" t="s">
        <v>831</v>
      </c>
      <c r="BL102" s="30" t="s">
        <v>882</v>
      </c>
      <c r="BM102" s="714" t="s">
        <v>789</v>
      </c>
      <c r="BN102" s="414"/>
      <c r="BO102" s="684" t="s">
        <v>804</v>
      </c>
      <c r="BP102" s="759" t="s">
        <v>804</v>
      </c>
      <c r="BQ102" s="295"/>
      <c r="BR102" s="295"/>
    </row>
    <row r="103" spans="1:70" ht="22.5" customHeight="1" x14ac:dyDescent="0.3">
      <c r="A103" s="781">
        <v>93</v>
      </c>
      <c r="B103" s="954">
        <v>7</v>
      </c>
      <c r="C103" s="639" t="s">
        <v>64</v>
      </c>
      <c r="D103" s="639" t="s">
        <v>873</v>
      </c>
      <c r="E103" s="955" t="s">
        <v>883</v>
      </c>
      <c r="F103" s="762"/>
      <c r="G103" s="954" t="s">
        <v>772</v>
      </c>
      <c r="H103" s="639" t="s">
        <v>773</v>
      </c>
      <c r="I103" s="785">
        <v>44197</v>
      </c>
      <c r="J103" s="785">
        <v>44561</v>
      </c>
      <c r="K103" s="639" t="s">
        <v>884</v>
      </c>
      <c r="L103" s="639" t="s">
        <v>885</v>
      </c>
      <c r="M103" s="639" t="s">
        <v>330</v>
      </c>
      <c r="N103" s="786" t="s">
        <v>29</v>
      </c>
      <c r="O103" s="789"/>
      <c r="P103" s="788"/>
      <c r="Q103" s="787">
        <v>1</v>
      </c>
      <c r="R103" s="788">
        <v>2000000</v>
      </c>
      <c r="S103" s="787"/>
      <c r="T103" s="788"/>
      <c r="U103" s="787"/>
      <c r="V103" s="969"/>
      <c r="W103" s="700"/>
      <c r="X103" s="647"/>
      <c r="Y103" s="646">
        <v>1</v>
      </c>
      <c r="Z103" s="761">
        <v>2000000</v>
      </c>
      <c r="AA103" s="1000" t="s">
        <v>777</v>
      </c>
      <c r="AB103" s="805" t="s">
        <v>777</v>
      </c>
      <c r="AC103" s="806" t="s">
        <v>777</v>
      </c>
      <c r="AD103" s="805" t="s">
        <v>777</v>
      </c>
      <c r="AE103" s="760" t="s">
        <v>886</v>
      </c>
      <c r="AF103" s="1023" t="s">
        <v>777</v>
      </c>
      <c r="AG103" s="1000" t="s">
        <v>777</v>
      </c>
      <c r="AH103" s="805" t="s">
        <v>777</v>
      </c>
      <c r="AI103" s="806" t="s">
        <v>777</v>
      </c>
      <c r="AJ103" s="805" t="s">
        <v>777</v>
      </c>
      <c r="AK103" s="760" t="s">
        <v>886</v>
      </c>
      <c r="AL103" s="1031"/>
      <c r="AM103" s="826" t="s">
        <v>777</v>
      </c>
      <c r="AN103" s="840" t="s">
        <v>777</v>
      </c>
      <c r="AO103" s="840" t="s">
        <v>777</v>
      </c>
      <c r="AP103" s="840" t="s">
        <v>777</v>
      </c>
      <c r="AQ103" s="1001" t="s">
        <v>886</v>
      </c>
      <c r="AR103" s="1037" t="s">
        <v>777</v>
      </c>
      <c r="AS103" s="1056" t="s">
        <v>777</v>
      </c>
      <c r="AT103" s="682" t="s">
        <v>777</v>
      </c>
      <c r="AU103" s="1057" t="s">
        <v>777</v>
      </c>
      <c r="AV103" s="1060" t="s">
        <v>777</v>
      </c>
      <c r="AW103" s="1066" t="s">
        <v>886</v>
      </c>
      <c r="AX103" s="1066" t="s">
        <v>694</v>
      </c>
      <c r="AY103" s="1066" t="s">
        <v>694</v>
      </c>
      <c r="AZ103" s="843" t="s">
        <v>881</v>
      </c>
      <c r="BA103" s="813" t="s">
        <v>864</v>
      </c>
      <c r="BB103" s="813" t="s">
        <v>865</v>
      </c>
      <c r="BC103" s="814" t="s">
        <v>783</v>
      </c>
      <c r="BD103" s="813" t="s">
        <v>784</v>
      </c>
      <c r="BE103" s="813" t="s">
        <v>785</v>
      </c>
      <c r="BF103" s="813" t="s">
        <v>786</v>
      </c>
      <c r="BG103" s="813" t="s">
        <v>787</v>
      </c>
      <c r="BH103" s="996" t="s">
        <v>788</v>
      </c>
      <c r="BI103" s="892"/>
      <c r="BJ103" s="639" t="s">
        <v>789</v>
      </c>
      <c r="BK103" s="636" t="s">
        <v>887</v>
      </c>
      <c r="BL103" s="30"/>
      <c r="BM103" s="714" t="s">
        <v>789</v>
      </c>
      <c r="BN103" s="414"/>
      <c r="BO103" s="684" t="s">
        <v>804</v>
      </c>
      <c r="BP103" s="759" t="s">
        <v>804</v>
      </c>
      <c r="BQ103" s="295"/>
      <c r="BR103" s="295"/>
    </row>
    <row r="104" spans="1:70" ht="22.5" customHeight="1" x14ac:dyDescent="0.3">
      <c r="A104" s="781">
        <v>94</v>
      </c>
      <c r="B104" s="954">
        <v>7</v>
      </c>
      <c r="C104" s="639" t="s">
        <v>64</v>
      </c>
      <c r="D104" s="639" t="s">
        <v>770</v>
      </c>
      <c r="E104" s="955" t="s">
        <v>888</v>
      </c>
      <c r="F104" s="762"/>
      <c r="G104" s="954" t="s">
        <v>772</v>
      </c>
      <c r="H104" s="639" t="s">
        <v>773</v>
      </c>
      <c r="I104" s="785">
        <v>44197</v>
      </c>
      <c r="J104" s="785">
        <v>45473</v>
      </c>
      <c r="K104" s="639" t="s">
        <v>889</v>
      </c>
      <c r="L104" s="639" t="s">
        <v>890</v>
      </c>
      <c r="M104" s="639" t="s">
        <v>330</v>
      </c>
      <c r="N104" s="786" t="s">
        <v>483</v>
      </c>
      <c r="O104" s="789"/>
      <c r="P104" s="788"/>
      <c r="Q104" s="787">
        <v>2</v>
      </c>
      <c r="R104" s="788">
        <v>107549794</v>
      </c>
      <c r="S104" s="787">
        <v>2</v>
      </c>
      <c r="T104" s="788">
        <v>110776287.81999999</v>
      </c>
      <c r="U104" s="787">
        <v>2</v>
      </c>
      <c r="V104" s="969">
        <v>114099576.45</v>
      </c>
      <c r="W104" s="700">
        <v>2</v>
      </c>
      <c r="X104" s="647">
        <v>58761282</v>
      </c>
      <c r="Y104" s="646">
        <v>2</v>
      </c>
      <c r="Z104" s="761">
        <f t="shared" ref="Z104:Z117" si="10">P104+R104+T104+V104+X104</f>
        <v>391186940.26999998</v>
      </c>
      <c r="AA104" s="1000">
        <v>21587764</v>
      </c>
      <c r="AB104" s="805">
        <f>AA104/V104</f>
        <v>0.1892010879589904</v>
      </c>
      <c r="AC104" s="806">
        <v>2</v>
      </c>
      <c r="AD104" s="805">
        <f>AC104/U104</f>
        <v>1</v>
      </c>
      <c r="AE104" s="760" t="s">
        <v>891</v>
      </c>
      <c r="AF104" s="1023" t="s">
        <v>892</v>
      </c>
      <c r="AG104" s="994">
        <v>52175764</v>
      </c>
      <c r="AH104" s="802">
        <f t="shared" si="9"/>
        <v>0.45728271412877797</v>
      </c>
      <c r="AI104" s="783">
        <v>2</v>
      </c>
      <c r="AJ104" s="802">
        <f>AI104/U104</f>
        <v>1</v>
      </c>
      <c r="AK104" s="808" t="s">
        <v>893</v>
      </c>
      <c r="AL104" s="1032" t="s">
        <v>777</v>
      </c>
      <c r="AM104" s="826">
        <v>82769764</v>
      </c>
      <c r="AN104" s="827">
        <v>0.73</v>
      </c>
      <c r="AO104" s="841">
        <v>2</v>
      </c>
      <c r="AP104" s="842">
        <v>1</v>
      </c>
      <c r="AQ104" s="813" t="s">
        <v>894</v>
      </c>
      <c r="AR104" s="1037" t="s">
        <v>777</v>
      </c>
      <c r="AS104" s="1051">
        <v>110304364</v>
      </c>
      <c r="AT104" s="682">
        <f t="shared" si="7"/>
        <v>0.96673771657984098</v>
      </c>
      <c r="AU104" s="681">
        <v>2</v>
      </c>
      <c r="AV104" s="1060">
        <f t="shared" si="8"/>
        <v>1</v>
      </c>
      <c r="AW104" s="1066" t="s">
        <v>895</v>
      </c>
      <c r="AX104" s="1067" t="s">
        <v>75</v>
      </c>
      <c r="AY104" s="1066" t="s">
        <v>694</v>
      </c>
      <c r="AZ104" s="843" t="s">
        <v>896</v>
      </c>
      <c r="BA104" s="813" t="s">
        <v>897</v>
      </c>
      <c r="BB104" s="813" t="s">
        <v>898</v>
      </c>
      <c r="BC104" s="813" t="s">
        <v>783</v>
      </c>
      <c r="BD104" s="813" t="s">
        <v>784</v>
      </c>
      <c r="BE104" s="813" t="s">
        <v>785</v>
      </c>
      <c r="BF104" s="813" t="s">
        <v>786</v>
      </c>
      <c r="BG104" s="813" t="s">
        <v>787</v>
      </c>
      <c r="BH104" s="996" t="s">
        <v>788</v>
      </c>
      <c r="BI104" s="892"/>
      <c r="BJ104" s="675" t="s">
        <v>899</v>
      </c>
      <c r="BK104" s="636" t="s">
        <v>887</v>
      </c>
      <c r="BL104" s="30"/>
      <c r="BM104" s="714" t="s">
        <v>789</v>
      </c>
      <c r="BN104" s="414"/>
      <c r="BO104" s="684" t="s">
        <v>804</v>
      </c>
      <c r="BP104" s="759" t="s">
        <v>804</v>
      </c>
      <c r="BQ104" s="295"/>
      <c r="BR104" s="295"/>
    </row>
    <row r="105" spans="1:70" ht="22.5" customHeight="1" x14ac:dyDescent="0.3">
      <c r="A105" s="781">
        <v>95</v>
      </c>
      <c r="B105" s="954">
        <v>7</v>
      </c>
      <c r="C105" s="639" t="s">
        <v>64</v>
      </c>
      <c r="D105" s="639" t="s">
        <v>770</v>
      </c>
      <c r="E105" s="955" t="s">
        <v>900</v>
      </c>
      <c r="F105" s="762"/>
      <c r="G105" s="954" t="s">
        <v>772</v>
      </c>
      <c r="H105" s="639" t="s">
        <v>773</v>
      </c>
      <c r="I105" s="785">
        <v>44013</v>
      </c>
      <c r="J105" s="785">
        <v>44196</v>
      </c>
      <c r="K105" s="639" t="s">
        <v>901</v>
      </c>
      <c r="L105" s="639" t="s">
        <v>902</v>
      </c>
      <c r="M105" s="639" t="s">
        <v>330</v>
      </c>
      <c r="N105" s="786" t="s">
        <v>29</v>
      </c>
      <c r="O105" s="787">
        <v>1</v>
      </c>
      <c r="P105" s="788">
        <v>4300800</v>
      </c>
      <c r="Q105" s="787"/>
      <c r="R105" s="788"/>
      <c r="S105" s="787"/>
      <c r="T105" s="788"/>
      <c r="U105" s="787"/>
      <c r="V105" s="969"/>
      <c r="W105" s="700"/>
      <c r="X105" s="647"/>
      <c r="Y105" s="646">
        <v>1</v>
      </c>
      <c r="Z105" s="761">
        <f t="shared" si="10"/>
        <v>4300800</v>
      </c>
      <c r="AA105" s="1000" t="s">
        <v>777</v>
      </c>
      <c r="AB105" s="807" t="s">
        <v>777</v>
      </c>
      <c r="AC105" s="807" t="s">
        <v>777</v>
      </c>
      <c r="AD105" s="760" t="s">
        <v>903</v>
      </c>
      <c r="AE105" s="760" t="s">
        <v>777</v>
      </c>
      <c r="AF105" s="1023" t="s">
        <v>777</v>
      </c>
      <c r="AG105" s="1000" t="s">
        <v>777</v>
      </c>
      <c r="AH105" s="807" t="s">
        <v>777</v>
      </c>
      <c r="AI105" s="807" t="s">
        <v>777</v>
      </c>
      <c r="AJ105" s="760" t="s">
        <v>903</v>
      </c>
      <c r="AK105" s="760" t="s">
        <v>904</v>
      </c>
      <c r="AL105" s="1031" t="s">
        <v>777</v>
      </c>
      <c r="AM105" s="826" t="s">
        <v>777</v>
      </c>
      <c r="AN105" s="840" t="s">
        <v>777</v>
      </c>
      <c r="AO105" s="840" t="s">
        <v>777</v>
      </c>
      <c r="AP105" s="840" t="s">
        <v>777</v>
      </c>
      <c r="AQ105" s="392" t="s">
        <v>904</v>
      </c>
      <c r="AR105" s="892" t="s">
        <v>777</v>
      </c>
      <c r="AS105" s="1051" t="s">
        <v>777</v>
      </c>
      <c r="AT105" s="682" t="s">
        <v>777</v>
      </c>
      <c r="AU105" s="681" t="s">
        <v>777</v>
      </c>
      <c r="AV105" s="1060" t="s">
        <v>777</v>
      </c>
      <c r="AW105" s="1066" t="s">
        <v>904</v>
      </c>
      <c r="AX105" s="1058" t="s">
        <v>694</v>
      </c>
      <c r="AY105" s="1067" t="s">
        <v>694</v>
      </c>
      <c r="AZ105" s="843" t="s">
        <v>905</v>
      </c>
      <c r="BA105" s="813" t="s">
        <v>906</v>
      </c>
      <c r="BB105" s="813" t="s">
        <v>907</v>
      </c>
      <c r="BC105" s="813" t="s">
        <v>783</v>
      </c>
      <c r="BD105" s="813" t="s">
        <v>784</v>
      </c>
      <c r="BE105" s="817" t="s">
        <v>908</v>
      </c>
      <c r="BF105" s="818" t="s">
        <v>909</v>
      </c>
      <c r="BG105" s="818" t="s">
        <v>910</v>
      </c>
      <c r="BH105" s="1002" t="s">
        <v>911</v>
      </c>
      <c r="BI105" s="892"/>
      <c r="BJ105" s="639" t="s">
        <v>789</v>
      </c>
      <c r="BK105" s="673" t="s">
        <v>912</v>
      </c>
      <c r="BL105" s="30"/>
      <c r="BM105" s="714" t="s">
        <v>789</v>
      </c>
      <c r="BN105" s="727"/>
      <c r="BO105" s="684" t="s">
        <v>804</v>
      </c>
      <c r="BP105" s="759" t="s">
        <v>804</v>
      </c>
      <c r="BQ105" s="295"/>
      <c r="BR105" s="295"/>
    </row>
    <row r="106" spans="1:70" ht="22.5" customHeight="1" x14ac:dyDescent="0.3">
      <c r="A106" s="781">
        <v>96</v>
      </c>
      <c r="B106" s="954">
        <v>7</v>
      </c>
      <c r="C106" s="639" t="s">
        <v>64</v>
      </c>
      <c r="D106" s="639" t="s">
        <v>770</v>
      </c>
      <c r="E106" s="955" t="s">
        <v>913</v>
      </c>
      <c r="F106" s="762"/>
      <c r="G106" s="954" t="s">
        <v>772</v>
      </c>
      <c r="H106" s="639" t="s">
        <v>773</v>
      </c>
      <c r="I106" s="785">
        <v>44013</v>
      </c>
      <c r="J106" s="785">
        <v>44196</v>
      </c>
      <c r="K106" s="639" t="s">
        <v>914</v>
      </c>
      <c r="L106" s="639" t="s">
        <v>915</v>
      </c>
      <c r="M106" s="639" t="s">
        <v>330</v>
      </c>
      <c r="N106" s="786" t="s">
        <v>29</v>
      </c>
      <c r="O106" s="787">
        <v>1</v>
      </c>
      <c r="P106" s="788">
        <v>4300800</v>
      </c>
      <c r="Q106" s="787"/>
      <c r="R106" s="788"/>
      <c r="S106" s="787"/>
      <c r="T106" s="788"/>
      <c r="U106" s="787"/>
      <c r="V106" s="969"/>
      <c r="W106" s="700"/>
      <c r="X106" s="647"/>
      <c r="Y106" s="646">
        <v>1</v>
      </c>
      <c r="Z106" s="761">
        <f t="shared" si="10"/>
        <v>4300800</v>
      </c>
      <c r="AA106" s="1000" t="s">
        <v>777</v>
      </c>
      <c r="AB106" s="807" t="s">
        <v>777</v>
      </c>
      <c r="AC106" s="807" t="s">
        <v>777</v>
      </c>
      <c r="AD106" s="760" t="s">
        <v>916</v>
      </c>
      <c r="AE106" s="760" t="s">
        <v>777</v>
      </c>
      <c r="AF106" s="1023" t="s">
        <v>777</v>
      </c>
      <c r="AG106" s="1000" t="s">
        <v>777</v>
      </c>
      <c r="AH106" s="807" t="s">
        <v>777</v>
      </c>
      <c r="AI106" s="807" t="s">
        <v>777</v>
      </c>
      <c r="AJ106" s="760" t="s">
        <v>916</v>
      </c>
      <c r="AK106" s="760" t="s">
        <v>917</v>
      </c>
      <c r="AL106" s="1031" t="s">
        <v>777</v>
      </c>
      <c r="AM106" s="826" t="s">
        <v>777</v>
      </c>
      <c r="AN106" s="840" t="s">
        <v>777</v>
      </c>
      <c r="AO106" s="840" t="s">
        <v>777</v>
      </c>
      <c r="AP106" s="840" t="s">
        <v>777</v>
      </c>
      <c r="AQ106" s="392" t="s">
        <v>917</v>
      </c>
      <c r="AR106" s="892" t="s">
        <v>777</v>
      </c>
      <c r="AS106" s="1051" t="s">
        <v>777</v>
      </c>
      <c r="AT106" s="682" t="s">
        <v>777</v>
      </c>
      <c r="AU106" s="681" t="s">
        <v>777</v>
      </c>
      <c r="AV106" s="1060" t="s">
        <v>777</v>
      </c>
      <c r="AW106" s="1066" t="s">
        <v>917</v>
      </c>
      <c r="AX106" s="1058" t="s">
        <v>694</v>
      </c>
      <c r="AY106" s="1067" t="s">
        <v>694</v>
      </c>
      <c r="AZ106" s="843" t="s">
        <v>918</v>
      </c>
      <c r="BA106" s="813" t="s">
        <v>919</v>
      </c>
      <c r="BB106" s="813" t="s">
        <v>907</v>
      </c>
      <c r="BC106" s="813" t="s">
        <v>783</v>
      </c>
      <c r="BD106" s="813" t="s">
        <v>784</v>
      </c>
      <c r="BE106" s="817" t="s">
        <v>908</v>
      </c>
      <c r="BF106" s="818" t="s">
        <v>909</v>
      </c>
      <c r="BG106" s="818" t="s">
        <v>910</v>
      </c>
      <c r="BH106" s="1002" t="s">
        <v>911</v>
      </c>
      <c r="BI106" s="892"/>
      <c r="BJ106" s="639" t="s">
        <v>789</v>
      </c>
      <c r="BK106" s="673" t="s">
        <v>912</v>
      </c>
      <c r="BL106" s="30"/>
      <c r="BM106" s="714" t="s">
        <v>789</v>
      </c>
      <c r="BN106" s="727"/>
      <c r="BO106" s="684" t="s">
        <v>804</v>
      </c>
      <c r="BP106" s="759" t="s">
        <v>804</v>
      </c>
      <c r="BQ106" s="295"/>
      <c r="BR106" s="295"/>
    </row>
    <row r="107" spans="1:70" ht="22.5" customHeight="1" x14ac:dyDescent="0.3">
      <c r="A107" s="781">
        <v>97</v>
      </c>
      <c r="B107" s="954">
        <v>7</v>
      </c>
      <c r="C107" s="639" t="s">
        <v>64</v>
      </c>
      <c r="D107" s="639" t="s">
        <v>770</v>
      </c>
      <c r="E107" s="955" t="s">
        <v>920</v>
      </c>
      <c r="F107" s="762"/>
      <c r="G107" s="954" t="s">
        <v>772</v>
      </c>
      <c r="H107" s="639" t="s">
        <v>773</v>
      </c>
      <c r="I107" s="785">
        <v>44197</v>
      </c>
      <c r="J107" s="785">
        <v>45413</v>
      </c>
      <c r="K107" s="639" t="s">
        <v>921</v>
      </c>
      <c r="L107" s="639" t="s">
        <v>922</v>
      </c>
      <c r="M107" s="639" t="s">
        <v>330</v>
      </c>
      <c r="N107" s="786" t="s">
        <v>27</v>
      </c>
      <c r="O107" s="789"/>
      <c r="P107" s="788"/>
      <c r="Q107" s="787">
        <v>13</v>
      </c>
      <c r="R107" s="788">
        <v>24062500</v>
      </c>
      <c r="S107" s="787">
        <v>13</v>
      </c>
      <c r="T107" s="788">
        <v>24640000</v>
      </c>
      <c r="U107" s="787">
        <v>12</v>
      </c>
      <c r="V107" s="969">
        <v>25231360</v>
      </c>
      <c r="W107" s="700">
        <v>12</v>
      </c>
      <c r="X107" s="647">
        <v>12918456</v>
      </c>
      <c r="Y107" s="646">
        <v>50</v>
      </c>
      <c r="Z107" s="761">
        <f t="shared" si="10"/>
        <v>86852316</v>
      </c>
      <c r="AA107" s="1000">
        <v>110608</v>
      </c>
      <c r="AB107" s="809">
        <f t="shared" ref="AB107" si="11">AA107/V107</f>
        <v>4.3837510146103893E-3</v>
      </c>
      <c r="AC107" s="806">
        <v>25</v>
      </c>
      <c r="AD107" s="805">
        <f>AC107/U107</f>
        <v>2.0833333333333335</v>
      </c>
      <c r="AE107" s="760" t="s">
        <v>923</v>
      </c>
      <c r="AF107" s="1023" t="s">
        <v>924</v>
      </c>
      <c r="AG107" s="994">
        <v>7866711.5899999999</v>
      </c>
      <c r="AH107" s="802">
        <f t="shared" ref="AH107:AH116" si="12">AG107/V107</f>
        <v>0.31178309809697136</v>
      </c>
      <c r="AI107" s="783">
        <v>25</v>
      </c>
      <c r="AJ107" s="802">
        <f t="shared" ref="AJ107:AJ112" si="13">AI107/U107</f>
        <v>2.0833333333333335</v>
      </c>
      <c r="AK107" s="760" t="s">
        <v>925</v>
      </c>
      <c r="AL107" s="1031" t="s">
        <v>926</v>
      </c>
      <c r="AM107" s="844">
        <v>16070122.52</v>
      </c>
      <c r="AN107" s="845">
        <f>AM107/V107</f>
        <v>0.63691067465249596</v>
      </c>
      <c r="AO107" s="846">
        <v>50</v>
      </c>
      <c r="AP107" s="845">
        <v>2.08</v>
      </c>
      <c r="AQ107" s="847" t="s">
        <v>927</v>
      </c>
      <c r="AR107" s="1038" t="s">
        <v>928</v>
      </c>
      <c r="AS107" s="1051">
        <v>25042838.43</v>
      </c>
      <c r="AT107" s="682">
        <f t="shared" si="7"/>
        <v>0.99252828345360689</v>
      </c>
      <c r="AU107" s="685">
        <v>50</v>
      </c>
      <c r="AV107" s="1060">
        <f t="shared" si="8"/>
        <v>4.166666666666667</v>
      </c>
      <c r="AW107" s="1066" t="s">
        <v>929</v>
      </c>
      <c r="AX107" s="1066" t="s">
        <v>928</v>
      </c>
      <c r="AY107" s="1066" t="s">
        <v>930</v>
      </c>
      <c r="AZ107" s="843" t="s">
        <v>918</v>
      </c>
      <c r="BA107" s="813" t="s">
        <v>919</v>
      </c>
      <c r="BB107" s="813" t="s">
        <v>907</v>
      </c>
      <c r="BC107" s="813" t="s">
        <v>783</v>
      </c>
      <c r="BD107" s="813" t="s">
        <v>784</v>
      </c>
      <c r="BE107" s="817" t="s">
        <v>908</v>
      </c>
      <c r="BF107" s="818" t="s">
        <v>909</v>
      </c>
      <c r="BG107" s="818" t="s">
        <v>910</v>
      </c>
      <c r="BH107" s="1002" t="s">
        <v>911</v>
      </c>
      <c r="BI107" s="892"/>
      <c r="BJ107" s="640" t="s">
        <v>931</v>
      </c>
      <c r="BK107" s="673" t="s">
        <v>912</v>
      </c>
      <c r="BL107" s="30"/>
      <c r="BM107" s="719" t="s">
        <v>932</v>
      </c>
      <c r="BN107" s="727" t="s">
        <v>933</v>
      </c>
      <c r="BO107" s="820" t="s">
        <v>934</v>
      </c>
      <c r="BP107" s="759" t="s">
        <v>804</v>
      </c>
      <c r="BQ107" s="295"/>
      <c r="BR107" s="295"/>
    </row>
    <row r="108" spans="1:70" ht="22.5" customHeight="1" x14ac:dyDescent="0.3">
      <c r="A108" s="781">
        <v>98</v>
      </c>
      <c r="B108" s="954">
        <v>7</v>
      </c>
      <c r="C108" s="639" t="s">
        <v>64</v>
      </c>
      <c r="D108" s="639" t="s">
        <v>770</v>
      </c>
      <c r="E108" s="955" t="s">
        <v>935</v>
      </c>
      <c r="F108" s="762"/>
      <c r="G108" s="954" t="s">
        <v>772</v>
      </c>
      <c r="H108" s="639" t="s">
        <v>936</v>
      </c>
      <c r="I108" s="785">
        <v>44197</v>
      </c>
      <c r="J108" s="785">
        <v>45413</v>
      </c>
      <c r="K108" s="639" t="s">
        <v>937</v>
      </c>
      <c r="L108" s="639" t="s">
        <v>938</v>
      </c>
      <c r="M108" s="639" t="s">
        <v>330</v>
      </c>
      <c r="N108" s="786" t="s">
        <v>27</v>
      </c>
      <c r="O108" s="789"/>
      <c r="P108" s="788"/>
      <c r="Q108" s="787">
        <v>75</v>
      </c>
      <c r="R108" s="788">
        <v>24062500</v>
      </c>
      <c r="S108" s="787">
        <v>75</v>
      </c>
      <c r="T108" s="788">
        <v>24640000</v>
      </c>
      <c r="U108" s="787">
        <v>75</v>
      </c>
      <c r="V108" s="969">
        <v>25231360</v>
      </c>
      <c r="W108" s="700">
        <v>75</v>
      </c>
      <c r="X108" s="647">
        <v>12918456</v>
      </c>
      <c r="Y108" s="646">
        <v>300</v>
      </c>
      <c r="Z108" s="761">
        <f t="shared" si="10"/>
        <v>86852316</v>
      </c>
      <c r="AA108" s="1000">
        <v>1283034</v>
      </c>
      <c r="AB108" s="805">
        <f t="shared" ref="AB108:AB109" si="14">AA108/V108</f>
        <v>5.085076666497565E-2</v>
      </c>
      <c r="AC108" s="806">
        <v>25</v>
      </c>
      <c r="AD108" s="805">
        <f t="shared" ref="AD108:AD109" si="15">AC108/U108</f>
        <v>0.33333333333333331</v>
      </c>
      <c r="AE108" s="760" t="s">
        <v>939</v>
      </c>
      <c r="AF108" s="1023" t="s">
        <v>940</v>
      </c>
      <c r="AG108" s="994">
        <v>7698421</v>
      </c>
      <c r="AH108" s="802">
        <f t="shared" si="12"/>
        <v>0.30511320039823459</v>
      </c>
      <c r="AI108" s="783">
        <v>25</v>
      </c>
      <c r="AJ108" s="802">
        <f t="shared" si="13"/>
        <v>0.33333333333333331</v>
      </c>
      <c r="AK108" s="808" t="s">
        <v>941</v>
      </c>
      <c r="AL108" s="1031" t="s">
        <v>942</v>
      </c>
      <c r="AM108" s="844">
        <v>16332811.93</v>
      </c>
      <c r="AN108" s="845">
        <f t="shared" ref="AN108:AN116" si="16">AM108/V108</f>
        <v>0.64732190139572343</v>
      </c>
      <c r="AO108" s="846">
        <v>96</v>
      </c>
      <c r="AP108" s="845">
        <v>0.56799999999999995</v>
      </c>
      <c r="AQ108" s="847" t="s">
        <v>943</v>
      </c>
      <c r="AR108" s="1038" t="s">
        <v>928</v>
      </c>
      <c r="AS108" s="1051">
        <v>29024997.18</v>
      </c>
      <c r="AT108" s="682">
        <f t="shared" si="7"/>
        <v>1.1503540506734475</v>
      </c>
      <c r="AU108" s="685">
        <v>204</v>
      </c>
      <c r="AV108" s="1060">
        <f t="shared" si="8"/>
        <v>2.72</v>
      </c>
      <c r="AW108" s="1066" t="s">
        <v>944</v>
      </c>
      <c r="AX108" s="1066" t="s">
        <v>928</v>
      </c>
      <c r="AY108" s="1066" t="s">
        <v>945</v>
      </c>
      <c r="AZ108" s="843" t="s">
        <v>918</v>
      </c>
      <c r="BA108" s="813" t="s">
        <v>919</v>
      </c>
      <c r="BB108" s="813" t="s">
        <v>907</v>
      </c>
      <c r="BC108" s="813" t="s">
        <v>783</v>
      </c>
      <c r="BD108" s="813" t="s">
        <v>784</v>
      </c>
      <c r="BE108" s="817" t="s">
        <v>908</v>
      </c>
      <c r="BF108" s="818" t="s">
        <v>909</v>
      </c>
      <c r="BG108" s="818" t="s">
        <v>910</v>
      </c>
      <c r="BH108" s="1002" t="s">
        <v>911</v>
      </c>
      <c r="BI108" s="892"/>
      <c r="BJ108" s="640" t="s">
        <v>946</v>
      </c>
      <c r="BK108" s="673" t="s">
        <v>912</v>
      </c>
      <c r="BL108" s="30"/>
      <c r="BM108" s="719" t="s">
        <v>932</v>
      </c>
      <c r="BN108" s="727" t="s">
        <v>933</v>
      </c>
      <c r="BO108" s="820" t="s">
        <v>934</v>
      </c>
      <c r="BP108" s="759" t="s">
        <v>804</v>
      </c>
      <c r="BQ108" s="295"/>
      <c r="BR108" s="295"/>
    </row>
    <row r="109" spans="1:70" ht="22.5" customHeight="1" x14ac:dyDescent="0.3">
      <c r="A109" s="781">
        <v>99</v>
      </c>
      <c r="B109" s="954">
        <v>7</v>
      </c>
      <c r="C109" s="639" t="s">
        <v>64</v>
      </c>
      <c r="D109" s="639" t="s">
        <v>770</v>
      </c>
      <c r="E109" s="955" t="s">
        <v>947</v>
      </c>
      <c r="F109" s="762"/>
      <c r="G109" s="954" t="s">
        <v>772</v>
      </c>
      <c r="H109" s="639" t="s">
        <v>773</v>
      </c>
      <c r="I109" s="785">
        <v>44197</v>
      </c>
      <c r="J109" s="785">
        <v>45657</v>
      </c>
      <c r="K109" s="639" t="s">
        <v>948</v>
      </c>
      <c r="L109" s="639" t="s">
        <v>949</v>
      </c>
      <c r="M109" s="639" t="s">
        <v>330</v>
      </c>
      <c r="N109" s="786" t="s">
        <v>27</v>
      </c>
      <c r="O109" s="789"/>
      <c r="P109" s="788"/>
      <c r="Q109" s="787">
        <v>1</v>
      </c>
      <c r="R109" s="788">
        <v>55000000</v>
      </c>
      <c r="S109" s="787">
        <v>1</v>
      </c>
      <c r="T109" s="788">
        <v>55000000</v>
      </c>
      <c r="U109" s="787">
        <v>1</v>
      </c>
      <c r="V109" s="969">
        <v>55000000</v>
      </c>
      <c r="W109" s="700">
        <v>1</v>
      </c>
      <c r="X109" s="647">
        <v>55000000</v>
      </c>
      <c r="Y109" s="646">
        <v>1</v>
      </c>
      <c r="Z109" s="761">
        <f t="shared" si="10"/>
        <v>220000000</v>
      </c>
      <c r="AA109" s="1000">
        <v>1201667</v>
      </c>
      <c r="AB109" s="805">
        <f t="shared" si="14"/>
        <v>2.1848490909090908E-2</v>
      </c>
      <c r="AC109" s="806">
        <v>1</v>
      </c>
      <c r="AD109" s="805">
        <f t="shared" si="15"/>
        <v>1</v>
      </c>
      <c r="AE109" s="784" t="s">
        <v>950</v>
      </c>
      <c r="AF109" s="1022" t="s">
        <v>777</v>
      </c>
      <c r="AG109" s="994">
        <v>16651667</v>
      </c>
      <c r="AH109" s="802">
        <v>0.3</v>
      </c>
      <c r="AI109" s="783">
        <v>1</v>
      </c>
      <c r="AJ109" s="802">
        <f t="shared" si="13"/>
        <v>1</v>
      </c>
      <c r="AK109" s="760" t="s">
        <v>951</v>
      </c>
      <c r="AL109" s="1030" t="s">
        <v>694</v>
      </c>
      <c r="AM109" s="844">
        <v>32101667</v>
      </c>
      <c r="AN109" s="845">
        <f t="shared" si="16"/>
        <v>0.58366667272727268</v>
      </c>
      <c r="AO109" s="848">
        <v>1</v>
      </c>
      <c r="AP109" s="845">
        <f t="shared" ref="AP109:AP112" si="17">AO109/V109</f>
        <v>1.8181818181818182E-8</v>
      </c>
      <c r="AQ109" s="847" t="s">
        <v>952</v>
      </c>
      <c r="AR109" s="1038" t="s">
        <v>928</v>
      </c>
      <c r="AS109" s="1051">
        <v>52701667</v>
      </c>
      <c r="AT109" s="682">
        <f t="shared" si="7"/>
        <v>0.95821212727272731</v>
      </c>
      <c r="AU109" s="685">
        <v>1</v>
      </c>
      <c r="AV109" s="1060">
        <f t="shared" si="8"/>
        <v>1</v>
      </c>
      <c r="AW109" s="1066" t="s">
        <v>953</v>
      </c>
      <c r="AX109" s="1066" t="s">
        <v>928</v>
      </c>
      <c r="AY109" s="1066" t="s">
        <v>954</v>
      </c>
      <c r="AZ109" s="843" t="s">
        <v>918</v>
      </c>
      <c r="BA109" s="813" t="s">
        <v>919</v>
      </c>
      <c r="BB109" s="813" t="s">
        <v>907</v>
      </c>
      <c r="BC109" s="813" t="s">
        <v>783</v>
      </c>
      <c r="BD109" s="813" t="s">
        <v>784</v>
      </c>
      <c r="BE109" s="817" t="s">
        <v>908</v>
      </c>
      <c r="BF109" s="818" t="s">
        <v>909</v>
      </c>
      <c r="BG109" s="818" t="s">
        <v>910</v>
      </c>
      <c r="BH109" s="1002" t="s">
        <v>911</v>
      </c>
      <c r="BI109" s="892"/>
      <c r="BJ109" s="639" t="s">
        <v>955</v>
      </c>
      <c r="BK109" s="673" t="s">
        <v>912</v>
      </c>
      <c r="BL109" s="30"/>
      <c r="BM109" s="714" t="s">
        <v>789</v>
      </c>
      <c r="BN109" s="727"/>
      <c r="BO109" s="820" t="s">
        <v>934</v>
      </c>
      <c r="BP109" s="759" t="s">
        <v>804</v>
      </c>
      <c r="BQ109" s="295"/>
      <c r="BR109" s="295"/>
    </row>
    <row r="110" spans="1:70" ht="22.5" customHeight="1" x14ac:dyDescent="0.3">
      <c r="A110" s="781">
        <v>100</v>
      </c>
      <c r="B110" s="954">
        <v>3</v>
      </c>
      <c r="C110" s="639" t="s">
        <v>555</v>
      </c>
      <c r="D110" s="639" t="s">
        <v>590</v>
      </c>
      <c r="E110" s="955" t="s">
        <v>956</v>
      </c>
      <c r="F110" s="762"/>
      <c r="G110" s="954" t="s">
        <v>772</v>
      </c>
      <c r="H110" s="639" t="s">
        <v>773</v>
      </c>
      <c r="I110" s="785">
        <v>44197</v>
      </c>
      <c r="J110" s="785">
        <v>45473</v>
      </c>
      <c r="K110" s="639" t="s">
        <v>957</v>
      </c>
      <c r="L110" s="639" t="s">
        <v>958</v>
      </c>
      <c r="M110" s="639" t="s">
        <v>330</v>
      </c>
      <c r="N110" s="786" t="s">
        <v>27</v>
      </c>
      <c r="O110" s="789"/>
      <c r="P110" s="788"/>
      <c r="Q110" s="787">
        <v>1</v>
      </c>
      <c r="R110" s="788">
        <v>15000000</v>
      </c>
      <c r="S110" s="787">
        <v>1</v>
      </c>
      <c r="T110" s="788">
        <v>15450000</v>
      </c>
      <c r="U110" s="787">
        <v>1</v>
      </c>
      <c r="V110" s="969">
        <v>15913500</v>
      </c>
      <c r="W110" s="700">
        <v>1</v>
      </c>
      <c r="X110" s="647">
        <v>16390905</v>
      </c>
      <c r="Y110" s="646">
        <v>4</v>
      </c>
      <c r="Z110" s="761">
        <f t="shared" si="10"/>
        <v>62754405</v>
      </c>
      <c r="AA110" s="1000">
        <v>0</v>
      </c>
      <c r="AB110" s="805">
        <f t="shared" si="5"/>
        <v>0</v>
      </c>
      <c r="AC110" s="806">
        <v>0.25</v>
      </c>
      <c r="AD110" s="805">
        <f t="shared" ref="AD110:AD114" si="18">AC110/U110</f>
        <v>0.25</v>
      </c>
      <c r="AE110" s="760" t="s">
        <v>959</v>
      </c>
      <c r="AF110" s="1023" t="s">
        <v>777</v>
      </c>
      <c r="AG110" s="994">
        <v>0</v>
      </c>
      <c r="AH110" s="802">
        <f t="shared" si="12"/>
        <v>0</v>
      </c>
      <c r="AI110" s="783">
        <v>0.25</v>
      </c>
      <c r="AJ110" s="802">
        <f t="shared" si="13"/>
        <v>0.25</v>
      </c>
      <c r="AK110" s="760" t="s">
        <v>960</v>
      </c>
      <c r="AL110" s="1031" t="s">
        <v>961</v>
      </c>
      <c r="AM110" s="826">
        <v>15913500</v>
      </c>
      <c r="AN110" s="827">
        <f t="shared" si="16"/>
        <v>1</v>
      </c>
      <c r="AO110" s="841">
        <v>1</v>
      </c>
      <c r="AP110" s="827">
        <v>1</v>
      </c>
      <c r="AQ110" s="813" t="s">
        <v>962</v>
      </c>
      <c r="AR110" s="1037" t="s">
        <v>777</v>
      </c>
      <c r="AS110" s="1051">
        <v>15913500</v>
      </c>
      <c r="AT110" s="682">
        <f t="shared" si="7"/>
        <v>1</v>
      </c>
      <c r="AU110" s="681">
        <v>1</v>
      </c>
      <c r="AV110" s="1060">
        <f t="shared" si="8"/>
        <v>1</v>
      </c>
      <c r="AW110" s="1066" t="s">
        <v>963</v>
      </c>
      <c r="AX110" s="1067" t="s">
        <v>75</v>
      </c>
      <c r="AY110" s="1066" t="s">
        <v>694</v>
      </c>
      <c r="AZ110" s="843" t="s">
        <v>896</v>
      </c>
      <c r="BA110" s="813" t="s">
        <v>897</v>
      </c>
      <c r="BB110" s="813" t="s">
        <v>898</v>
      </c>
      <c r="BC110" s="813" t="s">
        <v>783</v>
      </c>
      <c r="BD110" s="813" t="s">
        <v>784</v>
      </c>
      <c r="BE110" s="813" t="s">
        <v>785</v>
      </c>
      <c r="BF110" s="813" t="s">
        <v>786</v>
      </c>
      <c r="BG110" s="813" t="s">
        <v>787</v>
      </c>
      <c r="BH110" s="996" t="s">
        <v>788</v>
      </c>
      <c r="BI110" s="892"/>
      <c r="BJ110" s="639" t="s">
        <v>804</v>
      </c>
      <c r="BK110" s="636" t="s">
        <v>887</v>
      </c>
      <c r="BL110" s="30"/>
      <c r="BM110" s="719" t="s">
        <v>964</v>
      </c>
      <c r="BN110" s="295" t="s">
        <v>965</v>
      </c>
      <c r="BO110" s="684" t="s">
        <v>804</v>
      </c>
      <c r="BP110" s="759" t="s">
        <v>804</v>
      </c>
      <c r="BQ110" s="295"/>
      <c r="BR110" s="295"/>
    </row>
    <row r="111" spans="1:70" ht="22.5" customHeight="1" x14ac:dyDescent="0.3">
      <c r="A111" s="781">
        <v>101</v>
      </c>
      <c r="B111" s="954">
        <v>3</v>
      </c>
      <c r="C111" s="639" t="s">
        <v>555</v>
      </c>
      <c r="D111" s="639" t="s">
        <v>590</v>
      </c>
      <c r="E111" s="955" t="s">
        <v>966</v>
      </c>
      <c r="F111" s="762"/>
      <c r="G111" s="954" t="s">
        <v>772</v>
      </c>
      <c r="H111" s="639" t="s">
        <v>773</v>
      </c>
      <c r="I111" s="785">
        <v>44197</v>
      </c>
      <c r="J111" s="785">
        <v>45473</v>
      </c>
      <c r="K111" s="639" t="s">
        <v>967</v>
      </c>
      <c r="L111" s="639" t="s">
        <v>968</v>
      </c>
      <c r="M111" s="639" t="s">
        <v>330</v>
      </c>
      <c r="N111" s="786" t="s">
        <v>27</v>
      </c>
      <c r="O111" s="789"/>
      <c r="P111" s="788"/>
      <c r="Q111" s="787">
        <v>1</v>
      </c>
      <c r="R111" s="788">
        <v>14888745</v>
      </c>
      <c r="S111" s="787">
        <v>1</v>
      </c>
      <c r="T111" s="788">
        <v>15335407</v>
      </c>
      <c r="U111" s="787">
        <v>1</v>
      </c>
      <c r="V111" s="969">
        <v>15795469</v>
      </c>
      <c r="W111" s="700">
        <v>1</v>
      </c>
      <c r="X111" s="647">
        <v>16269333</v>
      </c>
      <c r="Y111" s="646">
        <v>1</v>
      </c>
      <c r="Z111" s="761">
        <f t="shared" si="10"/>
        <v>62288954</v>
      </c>
      <c r="AA111" s="1000">
        <v>0</v>
      </c>
      <c r="AB111" s="805">
        <f t="shared" si="5"/>
        <v>0</v>
      </c>
      <c r="AC111" s="806">
        <v>0.25</v>
      </c>
      <c r="AD111" s="805">
        <f t="shared" si="18"/>
        <v>0.25</v>
      </c>
      <c r="AE111" s="760" t="s">
        <v>969</v>
      </c>
      <c r="AF111" s="1023" t="s">
        <v>777</v>
      </c>
      <c r="AG111" s="994">
        <v>0</v>
      </c>
      <c r="AH111" s="802">
        <f t="shared" si="12"/>
        <v>0</v>
      </c>
      <c r="AI111" s="783">
        <v>0.25</v>
      </c>
      <c r="AJ111" s="802">
        <f t="shared" si="13"/>
        <v>0.25</v>
      </c>
      <c r="AK111" s="808" t="s">
        <v>970</v>
      </c>
      <c r="AL111" s="1031" t="s">
        <v>971</v>
      </c>
      <c r="AM111" s="849">
        <v>15795469</v>
      </c>
      <c r="AN111" s="850">
        <f t="shared" si="16"/>
        <v>1</v>
      </c>
      <c r="AO111" s="851">
        <v>1</v>
      </c>
      <c r="AP111" s="850">
        <v>1</v>
      </c>
      <c r="AQ111" s="852" t="s">
        <v>972</v>
      </c>
      <c r="AR111" s="1039" t="s">
        <v>777</v>
      </c>
      <c r="AS111" s="1051">
        <v>15795469</v>
      </c>
      <c r="AT111" s="682">
        <f t="shared" si="7"/>
        <v>1</v>
      </c>
      <c r="AU111" s="681">
        <v>1</v>
      </c>
      <c r="AV111" s="1060">
        <f t="shared" si="8"/>
        <v>1</v>
      </c>
      <c r="AW111" s="1066" t="s">
        <v>973</v>
      </c>
      <c r="AX111" s="1066" t="s">
        <v>75</v>
      </c>
      <c r="AY111" s="1066" t="s">
        <v>694</v>
      </c>
      <c r="AZ111" s="843" t="s">
        <v>896</v>
      </c>
      <c r="BA111" s="813" t="s">
        <v>897</v>
      </c>
      <c r="BB111" s="813" t="s">
        <v>898</v>
      </c>
      <c r="BC111" s="813" t="s">
        <v>783</v>
      </c>
      <c r="BD111" s="813" t="s">
        <v>784</v>
      </c>
      <c r="BE111" s="813" t="s">
        <v>785</v>
      </c>
      <c r="BF111" s="813" t="s">
        <v>786</v>
      </c>
      <c r="BG111" s="813" t="s">
        <v>787</v>
      </c>
      <c r="BH111" s="996" t="s">
        <v>788</v>
      </c>
      <c r="BI111" s="892"/>
      <c r="BJ111" s="639" t="s">
        <v>804</v>
      </c>
      <c r="BK111" s="636" t="s">
        <v>887</v>
      </c>
      <c r="BL111" s="30"/>
      <c r="BM111" s="719" t="s">
        <v>964</v>
      </c>
      <c r="BN111" s="295" t="s">
        <v>965</v>
      </c>
      <c r="BO111" s="684" t="s">
        <v>804</v>
      </c>
      <c r="BP111" s="759" t="s">
        <v>804</v>
      </c>
      <c r="BQ111" s="295"/>
      <c r="BR111" s="295"/>
    </row>
    <row r="112" spans="1:70" s="757" customFormat="1" ht="22.5" customHeight="1" x14ac:dyDescent="0.3">
      <c r="A112" s="783">
        <v>102</v>
      </c>
      <c r="B112" s="959">
        <v>2</v>
      </c>
      <c r="C112" s="784" t="s">
        <v>974</v>
      </c>
      <c r="D112" s="784" t="s">
        <v>975</v>
      </c>
      <c r="E112" s="960" t="s">
        <v>976</v>
      </c>
      <c r="F112" s="762"/>
      <c r="G112" s="959" t="s">
        <v>772</v>
      </c>
      <c r="H112" s="784" t="s">
        <v>773</v>
      </c>
      <c r="I112" s="796">
        <v>44256</v>
      </c>
      <c r="J112" s="796">
        <v>45291</v>
      </c>
      <c r="K112" s="784" t="s">
        <v>977</v>
      </c>
      <c r="L112" s="784" t="s">
        <v>978</v>
      </c>
      <c r="M112" s="784" t="s">
        <v>330</v>
      </c>
      <c r="N112" s="797" t="s">
        <v>29</v>
      </c>
      <c r="O112" s="789"/>
      <c r="P112" s="788"/>
      <c r="Q112" s="787">
        <v>7</v>
      </c>
      <c r="R112" s="788">
        <v>7151900</v>
      </c>
      <c r="S112" s="787">
        <v>7</v>
      </c>
      <c r="T112" s="788">
        <v>2151900</v>
      </c>
      <c r="U112" s="798">
        <v>6</v>
      </c>
      <c r="V112" s="971">
        <v>2151900</v>
      </c>
      <c r="W112" s="700"/>
      <c r="X112" s="647"/>
      <c r="Y112" s="646">
        <v>20</v>
      </c>
      <c r="Z112" s="761">
        <f t="shared" si="10"/>
        <v>11455700</v>
      </c>
      <c r="AA112" s="994">
        <v>0</v>
      </c>
      <c r="AB112" s="802">
        <f t="shared" si="5"/>
        <v>0</v>
      </c>
      <c r="AC112" s="783">
        <v>0</v>
      </c>
      <c r="AD112" s="802">
        <f t="shared" si="18"/>
        <v>0</v>
      </c>
      <c r="AE112" s="784" t="s">
        <v>979</v>
      </c>
      <c r="AF112" s="1022" t="s">
        <v>980</v>
      </c>
      <c r="AG112" s="994">
        <v>0</v>
      </c>
      <c r="AH112" s="802">
        <f t="shared" si="12"/>
        <v>0</v>
      </c>
      <c r="AI112" s="783">
        <v>0</v>
      </c>
      <c r="AJ112" s="802">
        <f t="shared" si="13"/>
        <v>0</v>
      </c>
      <c r="AK112" s="760" t="s">
        <v>981</v>
      </c>
      <c r="AL112" s="1030"/>
      <c r="AM112" s="1026">
        <v>0</v>
      </c>
      <c r="AN112" s="853">
        <f t="shared" si="16"/>
        <v>0</v>
      </c>
      <c r="AO112" s="811">
        <v>0</v>
      </c>
      <c r="AP112" s="853">
        <f t="shared" si="17"/>
        <v>0</v>
      </c>
      <c r="AQ112" s="760" t="s">
        <v>982</v>
      </c>
      <c r="AR112" s="1023" t="s">
        <v>983</v>
      </c>
      <c r="AS112" s="1051">
        <v>0</v>
      </c>
      <c r="AT112" s="682">
        <f t="shared" si="7"/>
        <v>0</v>
      </c>
      <c r="AU112" s="681">
        <v>0</v>
      </c>
      <c r="AV112" s="1060">
        <f t="shared" si="8"/>
        <v>0</v>
      </c>
      <c r="AW112" s="1066" t="s">
        <v>984</v>
      </c>
      <c r="AX112" s="1067" t="s">
        <v>985</v>
      </c>
      <c r="AY112" s="1067" t="s">
        <v>986</v>
      </c>
      <c r="AZ112" s="1046" t="s">
        <v>881</v>
      </c>
      <c r="BA112" s="815" t="s">
        <v>987</v>
      </c>
      <c r="BB112" s="815" t="s">
        <v>865</v>
      </c>
      <c r="BC112" s="815" t="s">
        <v>783</v>
      </c>
      <c r="BD112" s="815" t="s">
        <v>784</v>
      </c>
      <c r="BE112" s="815" t="s">
        <v>785</v>
      </c>
      <c r="BF112" s="815" t="s">
        <v>786</v>
      </c>
      <c r="BG112" s="815" t="s">
        <v>787</v>
      </c>
      <c r="BH112" s="1004" t="s">
        <v>788</v>
      </c>
      <c r="BI112" s="893"/>
      <c r="BJ112" s="639" t="s">
        <v>804</v>
      </c>
      <c r="BK112" s="633" t="s">
        <v>831</v>
      </c>
      <c r="BL112" s="30" t="s">
        <v>988</v>
      </c>
      <c r="BM112" s="716" t="s">
        <v>789</v>
      </c>
      <c r="BN112" s="713"/>
      <c r="BO112" s="822" t="s">
        <v>989</v>
      </c>
      <c r="BP112" s="784" t="s">
        <v>804</v>
      </c>
      <c r="BQ112" s="883"/>
    </row>
    <row r="113" spans="1:70" ht="22.5" customHeight="1" x14ac:dyDescent="0.3">
      <c r="A113" s="781">
        <v>103</v>
      </c>
      <c r="B113" s="954">
        <v>7</v>
      </c>
      <c r="C113" s="639" t="s">
        <v>64</v>
      </c>
      <c r="D113" s="639" t="s">
        <v>322</v>
      </c>
      <c r="E113" s="955" t="s">
        <v>990</v>
      </c>
      <c r="F113" s="762"/>
      <c r="G113" s="954" t="s">
        <v>772</v>
      </c>
      <c r="H113" s="639" t="s">
        <v>773</v>
      </c>
      <c r="I113" s="785">
        <v>44211</v>
      </c>
      <c r="J113" s="785">
        <v>44561</v>
      </c>
      <c r="K113" s="639" t="s">
        <v>991</v>
      </c>
      <c r="L113" s="639" t="s">
        <v>992</v>
      </c>
      <c r="M113" s="639" t="s">
        <v>330</v>
      </c>
      <c r="N113" s="786" t="s">
        <v>29</v>
      </c>
      <c r="O113" s="789"/>
      <c r="P113" s="788"/>
      <c r="Q113" s="787">
        <v>1</v>
      </c>
      <c r="R113" s="788">
        <v>13816000</v>
      </c>
      <c r="S113" s="787"/>
      <c r="T113" s="788"/>
      <c r="U113" s="787"/>
      <c r="V113" s="969"/>
      <c r="W113" s="700"/>
      <c r="X113" s="647"/>
      <c r="Y113" s="646">
        <v>1</v>
      </c>
      <c r="Z113" s="761">
        <f t="shared" si="10"/>
        <v>13816000</v>
      </c>
      <c r="AA113" s="1000" t="s">
        <v>777</v>
      </c>
      <c r="AB113" s="807" t="s">
        <v>777</v>
      </c>
      <c r="AC113" s="807" t="s">
        <v>777</v>
      </c>
      <c r="AD113" s="807" t="s">
        <v>777</v>
      </c>
      <c r="AE113" s="760" t="s">
        <v>993</v>
      </c>
      <c r="AF113" s="1023" t="s">
        <v>994</v>
      </c>
      <c r="AG113" s="1000" t="s">
        <v>777</v>
      </c>
      <c r="AH113" s="807" t="s">
        <v>777</v>
      </c>
      <c r="AI113" s="807" t="s">
        <v>777</v>
      </c>
      <c r="AJ113" s="807" t="s">
        <v>777</v>
      </c>
      <c r="AK113" s="760" t="s">
        <v>993</v>
      </c>
      <c r="AL113" s="1031" t="s">
        <v>994</v>
      </c>
      <c r="AM113" s="1027" t="s">
        <v>777</v>
      </c>
      <c r="AN113" s="854" t="s">
        <v>777</v>
      </c>
      <c r="AO113" s="855" t="s">
        <v>777</v>
      </c>
      <c r="AP113" s="855" t="s">
        <v>777</v>
      </c>
      <c r="AQ113" s="856" t="s">
        <v>993</v>
      </c>
      <c r="AR113" s="1040" t="s">
        <v>994</v>
      </c>
      <c r="AS113" s="1051" t="s">
        <v>777</v>
      </c>
      <c r="AT113" s="682" t="s">
        <v>777</v>
      </c>
      <c r="AU113" s="685" t="s">
        <v>777</v>
      </c>
      <c r="AV113" s="1060" t="s">
        <v>777</v>
      </c>
      <c r="AW113" s="1066" t="s">
        <v>993</v>
      </c>
      <c r="AX113" s="1067" t="s">
        <v>994</v>
      </c>
      <c r="AY113" s="1067"/>
      <c r="AZ113" s="843" t="s">
        <v>995</v>
      </c>
      <c r="BA113" s="813" t="s">
        <v>996</v>
      </c>
      <c r="BB113" s="813" t="s">
        <v>997</v>
      </c>
      <c r="BC113" s="813" t="s">
        <v>783</v>
      </c>
      <c r="BD113" s="813" t="s">
        <v>784</v>
      </c>
      <c r="BE113" s="813" t="s">
        <v>785</v>
      </c>
      <c r="BF113" s="813" t="s">
        <v>786</v>
      </c>
      <c r="BG113" s="813" t="s">
        <v>787</v>
      </c>
      <c r="BH113" s="996" t="s">
        <v>788</v>
      </c>
      <c r="BI113" s="892"/>
      <c r="BJ113" s="639" t="s">
        <v>789</v>
      </c>
      <c r="BK113" s="637" t="s">
        <v>998</v>
      </c>
      <c r="BL113" s="30"/>
      <c r="BM113" s="714" t="s">
        <v>804</v>
      </c>
      <c r="BN113" s="414"/>
      <c r="BO113" s="684" t="s">
        <v>804</v>
      </c>
      <c r="BP113" s="759" t="s">
        <v>804</v>
      </c>
      <c r="BQ113" s="295"/>
      <c r="BR113" s="295"/>
    </row>
    <row r="114" spans="1:70" ht="22.5" customHeight="1" x14ac:dyDescent="0.3">
      <c r="A114" s="781">
        <v>104</v>
      </c>
      <c r="B114" s="954">
        <v>7</v>
      </c>
      <c r="C114" s="639" t="s">
        <v>64</v>
      </c>
      <c r="D114" s="639" t="s">
        <v>322</v>
      </c>
      <c r="E114" s="955" t="s">
        <v>999</v>
      </c>
      <c r="F114" s="762"/>
      <c r="G114" s="954" t="s">
        <v>772</v>
      </c>
      <c r="H114" s="639" t="s">
        <v>773</v>
      </c>
      <c r="I114" s="785">
        <v>44211</v>
      </c>
      <c r="J114" s="785">
        <v>45657</v>
      </c>
      <c r="K114" s="639" t="s">
        <v>1000</v>
      </c>
      <c r="L114" s="799" t="s">
        <v>1001</v>
      </c>
      <c r="M114" s="639" t="s">
        <v>330</v>
      </c>
      <c r="N114" s="786" t="s">
        <v>29</v>
      </c>
      <c r="O114" s="789"/>
      <c r="P114" s="788"/>
      <c r="Q114" s="787">
        <v>1</v>
      </c>
      <c r="R114" s="788">
        <v>55620000</v>
      </c>
      <c r="S114" s="787">
        <v>1</v>
      </c>
      <c r="T114" s="788">
        <v>57288600</v>
      </c>
      <c r="U114" s="787">
        <v>1</v>
      </c>
      <c r="V114" s="969">
        <v>59007258</v>
      </c>
      <c r="W114" s="700">
        <v>1</v>
      </c>
      <c r="X114" s="647">
        <v>60777476</v>
      </c>
      <c r="Y114" s="646">
        <v>4</v>
      </c>
      <c r="Z114" s="761">
        <f t="shared" si="10"/>
        <v>232693334</v>
      </c>
      <c r="AA114" s="1000">
        <v>63019000</v>
      </c>
      <c r="AB114" s="805">
        <v>1.07</v>
      </c>
      <c r="AC114" s="810">
        <v>1</v>
      </c>
      <c r="AD114" s="805">
        <f t="shared" si="18"/>
        <v>1</v>
      </c>
      <c r="AE114" s="760" t="s">
        <v>1002</v>
      </c>
      <c r="AF114" s="1023" t="s">
        <v>1003</v>
      </c>
      <c r="AG114" s="994">
        <v>60345467</v>
      </c>
      <c r="AH114" s="802">
        <f>AG114/V114</f>
        <v>1.0226787186078024</v>
      </c>
      <c r="AI114" s="783">
        <v>1</v>
      </c>
      <c r="AJ114" s="802">
        <f t="shared" ref="AJ114:AJ116" si="19">AI114/U114</f>
        <v>1</v>
      </c>
      <c r="AK114" s="760" t="s">
        <v>1004</v>
      </c>
      <c r="AL114" s="1031" t="s">
        <v>777</v>
      </c>
      <c r="AM114" s="1027" t="s">
        <v>1005</v>
      </c>
      <c r="AN114" s="854">
        <v>1.02</v>
      </c>
      <c r="AO114" s="857">
        <v>0.01</v>
      </c>
      <c r="AP114" s="857">
        <v>1</v>
      </c>
      <c r="AQ114" s="856" t="s">
        <v>1006</v>
      </c>
      <c r="AR114" s="1040" t="s">
        <v>777</v>
      </c>
      <c r="AS114" s="1051">
        <v>60345467</v>
      </c>
      <c r="AT114" s="682">
        <f t="shared" si="7"/>
        <v>1.0226787186078024</v>
      </c>
      <c r="AU114" s="685">
        <v>1</v>
      </c>
      <c r="AV114" s="1060">
        <f t="shared" si="8"/>
        <v>1</v>
      </c>
      <c r="AW114" s="1066" t="s">
        <v>1007</v>
      </c>
      <c r="AX114" s="1067" t="s">
        <v>75</v>
      </c>
      <c r="AY114" s="1067" t="s">
        <v>1008</v>
      </c>
      <c r="AZ114" s="843" t="s">
        <v>995</v>
      </c>
      <c r="BA114" s="813" t="s">
        <v>996</v>
      </c>
      <c r="BB114" s="813" t="s">
        <v>997</v>
      </c>
      <c r="BC114" s="813" t="s">
        <v>783</v>
      </c>
      <c r="BD114" s="813" t="s">
        <v>784</v>
      </c>
      <c r="BE114" s="813" t="s">
        <v>785</v>
      </c>
      <c r="BF114" s="813" t="s">
        <v>786</v>
      </c>
      <c r="BG114" s="813" t="s">
        <v>787</v>
      </c>
      <c r="BH114" s="996" t="s">
        <v>788</v>
      </c>
      <c r="BI114" s="894" t="s">
        <v>1009</v>
      </c>
      <c r="BJ114" s="639" t="s">
        <v>1010</v>
      </c>
      <c r="BK114" s="637" t="s">
        <v>998</v>
      </c>
      <c r="BL114" s="30"/>
      <c r="BM114" s="719" t="s">
        <v>833</v>
      </c>
      <c r="BN114" s="414" t="s">
        <v>817</v>
      </c>
      <c r="BO114" s="684" t="s">
        <v>804</v>
      </c>
      <c r="BP114" s="759" t="s">
        <v>819</v>
      </c>
      <c r="BQ114" s="295"/>
      <c r="BR114" s="295" t="s">
        <v>789</v>
      </c>
    </row>
    <row r="115" spans="1:70" s="758" customFormat="1" ht="22.5" customHeight="1" x14ac:dyDescent="0.35">
      <c r="A115" s="783">
        <v>105</v>
      </c>
      <c r="B115" s="959">
        <v>7</v>
      </c>
      <c r="C115" s="784" t="s">
        <v>64</v>
      </c>
      <c r="D115" s="784" t="s">
        <v>770</v>
      </c>
      <c r="E115" s="960" t="s">
        <v>1011</v>
      </c>
      <c r="F115" s="762"/>
      <c r="G115" s="959" t="s">
        <v>772</v>
      </c>
      <c r="H115" s="784" t="s">
        <v>773</v>
      </c>
      <c r="I115" s="796">
        <v>44197</v>
      </c>
      <c r="J115" s="796">
        <v>45354</v>
      </c>
      <c r="K115" s="784" t="s">
        <v>1012</v>
      </c>
      <c r="L115" s="784" t="s">
        <v>1013</v>
      </c>
      <c r="M115" s="784" t="s">
        <v>330</v>
      </c>
      <c r="N115" s="797" t="s">
        <v>1014</v>
      </c>
      <c r="O115" s="789"/>
      <c r="P115" s="788"/>
      <c r="Q115" s="787">
        <v>1</v>
      </c>
      <c r="R115" s="788">
        <v>15500000</v>
      </c>
      <c r="S115" s="787">
        <v>1</v>
      </c>
      <c r="T115" s="788">
        <v>15500000</v>
      </c>
      <c r="U115" s="798">
        <v>2</v>
      </c>
      <c r="V115" s="971">
        <v>15500000</v>
      </c>
      <c r="W115" s="700">
        <v>2</v>
      </c>
      <c r="X115" s="647">
        <v>15500000</v>
      </c>
      <c r="Y115" s="646">
        <v>6</v>
      </c>
      <c r="Z115" s="761">
        <f t="shared" si="10"/>
        <v>62000000</v>
      </c>
      <c r="AA115" s="994">
        <v>15959708</v>
      </c>
      <c r="AB115" s="802">
        <f t="shared" si="5"/>
        <v>1.0296585806451612</v>
      </c>
      <c r="AC115" s="783">
        <v>6</v>
      </c>
      <c r="AD115" s="802">
        <v>1</v>
      </c>
      <c r="AE115" s="784" t="s">
        <v>1015</v>
      </c>
      <c r="AF115" s="1022" t="s">
        <v>1016</v>
      </c>
      <c r="AG115" s="994">
        <f>10639805+AA115</f>
        <v>26599513</v>
      </c>
      <c r="AH115" s="802">
        <f>AG115/V115</f>
        <v>1.7160976129032257</v>
      </c>
      <c r="AI115" s="783">
        <v>8</v>
      </c>
      <c r="AJ115" s="802">
        <f t="shared" si="19"/>
        <v>4</v>
      </c>
      <c r="AK115" s="784" t="s">
        <v>1017</v>
      </c>
      <c r="AL115" s="1030" t="s">
        <v>1018</v>
      </c>
      <c r="AM115" s="858">
        <f>10639805+AG115</f>
        <v>37239318</v>
      </c>
      <c r="AN115" s="859">
        <f>AM115/V115</f>
        <v>2.4025366451612902</v>
      </c>
      <c r="AO115" s="860">
        <v>8</v>
      </c>
      <c r="AP115" s="861">
        <f>AO115/U115</f>
        <v>4</v>
      </c>
      <c r="AQ115" s="880" t="s">
        <v>1019</v>
      </c>
      <c r="AR115" s="1041" t="s">
        <v>777</v>
      </c>
      <c r="AS115" s="1051">
        <f>AG115</f>
        <v>26599513</v>
      </c>
      <c r="AT115" s="682">
        <f t="shared" si="7"/>
        <v>1.7160976129032257</v>
      </c>
      <c r="AU115" s="681">
        <f>AO115</f>
        <v>8</v>
      </c>
      <c r="AV115" s="1060">
        <f t="shared" si="8"/>
        <v>4</v>
      </c>
      <c r="AW115" s="1066" t="s">
        <v>1020</v>
      </c>
      <c r="AX115" s="1066" t="s">
        <v>694</v>
      </c>
      <c r="AY115" s="1067" t="s">
        <v>2027</v>
      </c>
      <c r="AZ115" s="1046" t="s">
        <v>1021</v>
      </c>
      <c r="BA115" s="815" t="s">
        <v>828</v>
      </c>
      <c r="BB115" s="815" t="s">
        <v>829</v>
      </c>
      <c r="BC115" s="815" t="s">
        <v>783</v>
      </c>
      <c r="BD115" s="815" t="s">
        <v>784</v>
      </c>
      <c r="BE115" s="815" t="s">
        <v>785</v>
      </c>
      <c r="BF115" s="815" t="s">
        <v>786</v>
      </c>
      <c r="BG115" s="815" t="s">
        <v>787</v>
      </c>
      <c r="BH115" s="1004" t="s">
        <v>788</v>
      </c>
      <c r="BI115" s="892"/>
      <c r="BJ115" s="639" t="s">
        <v>1022</v>
      </c>
      <c r="BK115" s="636" t="s">
        <v>1023</v>
      </c>
      <c r="BL115" s="636" t="s">
        <v>1024</v>
      </c>
      <c r="BM115" s="720" t="s">
        <v>964</v>
      </c>
      <c r="BN115" s="713"/>
      <c r="BO115" s="823" t="s">
        <v>804</v>
      </c>
      <c r="BP115" s="784" t="s">
        <v>1025</v>
      </c>
      <c r="BQ115" s="882" t="s">
        <v>1026</v>
      </c>
      <c r="BR115" s="758" t="s">
        <v>789</v>
      </c>
    </row>
    <row r="116" spans="1:70" ht="22.5" customHeight="1" x14ac:dyDescent="0.3">
      <c r="A116" s="781">
        <v>106</v>
      </c>
      <c r="B116" s="954">
        <v>1</v>
      </c>
      <c r="C116" s="639" t="s">
        <v>226</v>
      </c>
      <c r="D116" s="639" t="s">
        <v>1027</v>
      </c>
      <c r="E116" s="955" t="s">
        <v>1028</v>
      </c>
      <c r="F116" s="762"/>
      <c r="G116" s="954" t="s">
        <v>772</v>
      </c>
      <c r="H116" s="639" t="s">
        <v>773</v>
      </c>
      <c r="I116" s="785">
        <v>44197</v>
      </c>
      <c r="J116" s="785">
        <v>45354</v>
      </c>
      <c r="K116" s="639" t="s">
        <v>1029</v>
      </c>
      <c r="L116" s="639" t="s">
        <v>1030</v>
      </c>
      <c r="M116" s="639" t="s">
        <v>330</v>
      </c>
      <c r="N116" s="786" t="s">
        <v>27</v>
      </c>
      <c r="O116" s="789"/>
      <c r="P116" s="800"/>
      <c r="Q116" s="794">
        <v>1</v>
      </c>
      <c r="R116" s="788">
        <v>5100000</v>
      </c>
      <c r="S116" s="794">
        <v>1</v>
      </c>
      <c r="T116" s="788">
        <v>5253000</v>
      </c>
      <c r="U116" s="794">
        <v>1</v>
      </c>
      <c r="V116" s="969">
        <v>5410590</v>
      </c>
      <c r="W116" s="701">
        <v>1</v>
      </c>
      <c r="X116" s="647">
        <v>5572907</v>
      </c>
      <c r="Y116" s="270">
        <v>1</v>
      </c>
      <c r="Z116" s="761">
        <f t="shared" si="10"/>
        <v>21336497</v>
      </c>
      <c r="AA116" s="1000">
        <v>0</v>
      </c>
      <c r="AB116" s="805">
        <v>0</v>
      </c>
      <c r="AC116" s="806">
        <v>0.25</v>
      </c>
      <c r="AD116" s="805">
        <f>AC116/U116</f>
        <v>0.25</v>
      </c>
      <c r="AE116" s="760" t="s">
        <v>1031</v>
      </c>
      <c r="AF116" s="1023" t="s">
        <v>777</v>
      </c>
      <c r="AG116" s="994">
        <v>0</v>
      </c>
      <c r="AH116" s="802">
        <f t="shared" si="12"/>
        <v>0</v>
      </c>
      <c r="AI116" s="783">
        <v>0.5</v>
      </c>
      <c r="AJ116" s="802">
        <f t="shared" si="19"/>
        <v>0.5</v>
      </c>
      <c r="AK116" s="808" t="s">
        <v>1032</v>
      </c>
      <c r="AL116" s="1031" t="s">
        <v>1033</v>
      </c>
      <c r="AM116" s="862">
        <v>0</v>
      </c>
      <c r="AN116" s="863">
        <f t="shared" si="16"/>
        <v>0</v>
      </c>
      <c r="AO116" s="864">
        <v>0.5</v>
      </c>
      <c r="AP116" s="835">
        <f>AO116/U116</f>
        <v>0.5</v>
      </c>
      <c r="AQ116" s="865" t="s">
        <v>1034</v>
      </c>
      <c r="AR116" s="1037" t="s">
        <v>777</v>
      </c>
      <c r="AS116" s="1051">
        <v>5410590</v>
      </c>
      <c r="AT116" s="682">
        <f t="shared" si="7"/>
        <v>1</v>
      </c>
      <c r="AU116" s="682">
        <v>1</v>
      </c>
      <c r="AV116" s="1060">
        <f t="shared" si="8"/>
        <v>1</v>
      </c>
      <c r="AW116" s="1066" t="s">
        <v>1035</v>
      </c>
      <c r="AX116" s="1066" t="s">
        <v>75</v>
      </c>
      <c r="AY116" s="1066" t="s">
        <v>694</v>
      </c>
      <c r="AZ116" s="843" t="s">
        <v>896</v>
      </c>
      <c r="BA116" s="813" t="s">
        <v>897</v>
      </c>
      <c r="BB116" s="813" t="s">
        <v>898</v>
      </c>
      <c r="BC116" s="813" t="s">
        <v>783</v>
      </c>
      <c r="BD116" s="813" t="s">
        <v>784</v>
      </c>
      <c r="BE116" s="813" t="s">
        <v>785</v>
      </c>
      <c r="BF116" s="813" t="s">
        <v>786</v>
      </c>
      <c r="BG116" s="813" t="s">
        <v>787</v>
      </c>
      <c r="BH116" s="996" t="s">
        <v>788</v>
      </c>
      <c r="BI116" s="892"/>
      <c r="BJ116" s="639" t="s">
        <v>789</v>
      </c>
      <c r="BK116" s="636" t="s">
        <v>887</v>
      </c>
      <c r="BL116" s="30"/>
      <c r="BM116" s="720" t="s">
        <v>1036</v>
      </c>
      <c r="BN116" s="414"/>
      <c r="BO116" s="684" t="s">
        <v>804</v>
      </c>
      <c r="BP116" s="759" t="s">
        <v>1037</v>
      </c>
      <c r="BQ116" s="295"/>
      <c r="BR116" s="295" t="s">
        <v>789</v>
      </c>
    </row>
    <row r="117" spans="1:70" ht="22.5" customHeight="1" thickBot="1" x14ac:dyDescent="0.35">
      <c r="A117" s="781">
        <v>107</v>
      </c>
      <c r="B117" s="961">
        <v>4</v>
      </c>
      <c r="C117" s="962" t="s">
        <v>124</v>
      </c>
      <c r="D117" s="962" t="s">
        <v>125</v>
      </c>
      <c r="E117" s="963" t="s">
        <v>1038</v>
      </c>
      <c r="F117" s="762"/>
      <c r="G117" s="961" t="s">
        <v>772</v>
      </c>
      <c r="H117" s="962" t="s">
        <v>773</v>
      </c>
      <c r="I117" s="972">
        <v>44197</v>
      </c>
      <c r="J117" s="972">
        <v>45473</v>
      </c>
      <c r="K117" s="962" t="s">
        <v>1039</v>
      </c>
      <c r="L117" s="973" t="s">
        <v>1040</v>
      </c>
      <c r="M117" s="962" t="s">
        <v>330</v>
      </c>
      <c r="N117" s="974" t="s">
        <v>27</v>
      </c>
      <c r="O117" s="975"/>
      <c r="P117" s="976"/>
      <c r="Q117" s="977">
        <v>6</v>
      </c>
      <c r="R117" s="978">
        <v>3473375</v>
      </c>
      <c r="S117" s="977">
        <v>6</v>
      </c>
      <c r="T117" s="978">
        <v>3577576</v>
      </c>
      <c r="U117" s="977">
        <v>6</v>
      </c>
      <c r="V117" s="979">
        <v>4500000</v>
      </c>
      <c r="W117" s="700">
        <v>7</v>
      </c>
      <c r="X117" s="647">
        <v>4500000</v>
      </c>
      <c r="Y117" s="646">
        <v>25</v>
      </c>
      <c r="Z117" s="761">
        <f t="shared" si="10"/>
        <v>16050951</v>
      </c>
      <c r="AA117" s="1005" t="s">
        <v>777</v>
      </c>
      <c r="AB117" s="1006" t="s">
        <v>777</v>
      </c>
      <c r="AC117" s="1007" t="s">
        <v>777</v>
      </c>
      <c r="AD117" s="1006" t="s">
        <v>777</v>
      </c>
      <c r="AE117" s="1008" t="s">
        <v>1041</v>
      </c>
      <c r="AF117" s="1024" t="s">
        <v>777</v>
      </c>
      <c r="AG117" s="1005">
        <v>0</v>
      </c>
      <c r="AH117" s="1006">
        <v>0</v>
      </c>
      <c r="AI117" s="1007">
        <v>25</v>
      </c>
      <c r="AJ117" s="1006">
        <v>1</v>
      </c>
      <c r="AK117" s="1009" t="s">
        <v>1042</v>
      </c>
      <c r="AL117" s="1033" t="s">
        <v>777</v>
      </c>
      <c r="AM117" s="1010">
        <v>4500000</v>
      </c>
      <c r="AN117" s="1011">
        <f>AM117/V117</f>
        <v>1</v>
      </c>
      <c r="AO117" s="1012">
        <v>25</v>
      </c>
      <c r="AP117" s="1011">
        <v>1</v>
      </c>
      <c r="AQ117" s="1013" t="s">
        <v>1043</v>
      </c>
      <c r="AR117" s="1042" t="s">
        <v>777</v>
      </c>
      <c r="AS117" s="1052">
        <v>4500000</v>
      </c>
      <c r="AT117" s="1014">
        <f t="shared" si="7"/>
        <v>1</v>
      </c>
      <c r="AU117" s="1015">
        <v>25</v>
      </c>
      <c r="AV117" s="1016">
        <v>4.17</v>
      </c>
      <c r="AW117" s="1064" t="s">
        <v>1043</v>
      </c>
      <c r="AX117" s="1059" t="s">
        <v>694</v>
      </c>
      <c r="AY117" s="1065" t="s">
        <v>1044</v>
      </c>
      <c r="AZ117" s="1047" t="s">
        <v>896</v>
      </c>
      <c r="BA117" s="1017" t="s">
        <v>897</v>
      </c>
      <c r="BB117" s="1017" t="s">
        <v>898</v>
      </c>
      <c r="BC117" s="1017" t="s">
        <v>783</v>
      </c>
      <c r="BD117" s="1017" t="s">
        <v>784</v>
      </c>
      <c r="BE117" s="1017" t="s">
        <v>785</v>
      </c>
      <c r="BF117" s="1017" t="s">
        <v>786</v>
      </c>
      <c r="BG117" s="1017" t="s">
        <v>787</v>
      </c>
      <c r="BH117" s="1018" t="s">
        <v>788</v>
      </c>
      <c r="BI117" s="892"/>
      <c r="BJ117" s="639" t="s">
        <v>789</v>
      </c>
      <c r="BK117" s="636" t="s">
        <v>887</v>
      </c>
      <c r="BL117" s="30"/>
      <c r="BM117" s="721" t="s">
        <v>1045</v>
      </c>
      <c r="BN117" s="295" t="s">
        <v>1046</v>
      </c>
      <c r="BO117" s="684" t="s">
        <v>804</v>
      </c>
      <c r="BP117" s="877" t="s">
        <v>1047</v>
      </c>
      <c r="BQ117" s="295"/>
      <c r="BR117" s="295" t="s">
        <v>789</v>
      </c>
    </row>
    <row r="118" spans="1:70" customFormat="1" ht="20.25" hidden="1" customHeight="1" x14ac:dyDescent="0.35">
      <c r="A118" s="764"/>
      <c r="B118" s="468">
        <v>7</v>
      </c>
      <c r="C118" s="468" t="s">
        <v>1048</v>
      </c>
      <c r="D118" s="468" t="s">
        <v>1049</v>
      </c>
      <c r="E118" s="468" t="s">
        <v>1050</v>
      </c>
      <c r="F118" s="41"/>
      <c r="G118" s="468" t="s">
        <v>405</v>
      </c>
      <c r="H118" s="468" t="s">
        <v>1051</v>
      </c>
      <c r="I118" s="776" t="s">
        <v>1052</v>
      </c>
      <c r="J118" s="776" t="s">
        <v>1053</v>
      </c>
      <c r="K118" s="468" t="s">
        <v>1054</v>
      </c>
      <c r="L118" s="468" t="s">
        <v>1055</v>
      </c>
      <c r="M118" s="468" t="s">
        <v>1056</v>
      </c>
      <c r="N118" s="468" t="s">
        <v>1057</v>
      </c>
      <c r="O118" s="495"/>
      <c r="P118" s="777" t="s">
        <v>1056</v>
      </c>
      <c r="Q118" s="495">
        <v>1</v>
      </c>
      <c r="R118" s="777">
        <v>50000000</v>
      </c>
      <c r="S118" s="495">
        <v>1</v>
      </c>
      <c r="T118" s="777">
        <v>50000000</v>
      </c>
      <c r="U118" s="495">
        <v>1</v>
      </c>
      <c r="V118" s="777">
        <v>50000000</v>
      </c>
      <c r="W118" s="43">
        <v>1</v>
      </c>
      <c r="X118" s="52">
        <v>30000000</v>
      </c>
      <c r="Y118" s="43">
        <v>1</v>
      </c>
      <c r="Z118" s="52">
        <f t="shared" ref="Z118:Z120" si="20">SUM(X118+T118+V118+R118)</f>
        <v>180000000</v>
      </c>
      <c r="AA118" s="527">
        <v>6240000</v>
      </c>
      <c r="AB118" s="489">
        <f>+AA118/T118</f>
        <v>0.12479999999999999</v>
      </c>
      <c r="AC118" s="455">
        <v>1</v>
      </c>
      <c r="AD118" s="473">
        <v>0.33</v>
      </c>
      <c r="AE118" s="455" t="s">
        <v>1058</v>
      </c>
      <c r="AF118" s="455" t="s">
        <v>1059</v>
      </c>
      <c r="AG118" s="778">
        <v>81574017</v>
      </c>
      <c r="AH118" s="779">
        <v>0.25772951181285525</v>
      </c>
      <c r="AI118" s="780"/>
      <c r="AJ118" s="779">
        <v>0.6004166666666666</v>
      </c>
      <c r="AK118" s="780"/>
      <c r="AL118" s="780"/>
      <c r="AM118" s="491"/>
      <c r="AN118" s="927"/>
      <c r="AO118" s="449"/>
      <c r="AP118" s="450"/>
      <c r="AQ118" s="449"/>
      <c r="AR118" s="449"/>
      <c r="AS118" s="564"/>
      <c r="AT118" s="563"/>
      <c r="AU118" s="468"/>
      <c r="AV118" s="563"/>
      <c r="AW118" s="468"/>
      <c r="AX118" s="468"/>
      <c r="AY118" s="468"/>
      <c r="AZ118" s="468" t="s">
        <v>1060</v>
      </c>
      <c r="BA118" s="468">
        <v>314</v>
      </c>
      <c r="BB118" s="468">
        <v>7692</v>
      </c>
      <c r="BC118" s="926" t="s">
        <v>1061</v>
      </c>
      <c r="BD118" s="926" t="s">
        <v>1062</v>
      </c>
      <c r="BE118" s="468" t="s">
        <v>1063</v>
      </c>
      <c r="BF118" s="468" t="s">
        <v>1064</v>
      </c>
      <c r="BG118" s="468" t="s">
        <v>1065</v>
      </c>
      <c r="BH118" s="928" t="s">
        <v>1066</v>
      </c>
      <c r="BI118" s="48"/>
      <c r="BJ118" s="30"/>
      <c r="BK118" s="30"/>
      <c r="BL118" s="30"/>
      <c r="BM118" s="30"/>
    </row>
    <row r="119" spans="1:70" customFormat="1" ht="20.25" hidden="1" customHeight="1" x14ac:dyDescent="0.35">
      <c r="A119" s="9">
        <v>109</v>
      </c>
      <c r="B119" s="40">
        <v>7</v>
      </c>
      <c r="C119" s="40" t="s">
        <v>1048</v>
      </c>
      <c r="D119" s="40" t="s">
        <v>1049</v>
      </c>
      <c r="E119" s="40" t="s">
        <v>1067</v>
      </c>
      <c r="F119" s="41"/>
      <c r="G119" s="40" t="s">
        <v>288</v>
      </c>
      <c r="H119" s="40" t="s">
        <v>1051</v>
      </c>
      <c r="I119" s="90" t="s">
        <v>1052</v>
      </c>
      <c r="J119" s="90" t="s">
        <v>1053</v>
      </c>
      <c r="K119" s="113" t="s">
        <v>1068</v>
      </c>
      <c r="L119" s="40" t="s">
        <v>1069</v>
      </c>
      <c r="M119" s="40" t="s">
        <v>1056</v>
      </c>
      <c r="N119" s="40" t="s">
        <v>1057</v>
      </c>
      <c r="O119" s="43"/>
      <c r="P119" s="52" t="s">
        <v>1056</v>
      </c>
      <c r="Q119" s="43">
        <v>5</v>
      </c>
      <c r="R119" s="52">
        <v>3200000</v>
      </c>
      <c r="S119" s="43">
        <v>5</v>
      </c>
      <c r="T119" s="52">
        <v>3200000</v>
      </c>
      <c r="U119" s="43">
        <v>5</v>
      </c>
      <c r="V119" s="52">
        <v>3200000</v>
      </c>
      <c r="W119" s="43">
        <v>5</v>
      </c>
      <c r="X119" s="52">
        <v>1956000</v>
      </c>
      <c r="Y119" s="43">
        <v>20</v>
      </c>
      <c r="Z119" s="52">
        <f t="shared" si="20"/>
        <v>11556000</v>
      </c>
      <c r="AA119" s="527">
        <v>0</v>
      </c>
      <c r="AB119" s="473">
        <v>0</v>
      </c>
      <c r="AC119" s="455">
        <v>20</v>
      </c>
      <c r="AD119" s="473">
        <v>0.2</v>
      </c>
      <c r="AE119" s="455" t="s">
        <v>1070</v>
      </c>
      <c r="AF119" s="455" t="s">
        <v>1059</v>
      </c>
      <c r="AG119" s="52"/>
      <c r="AH119" s="43"/>
      <c r="AI119" s="43"/>
      <c r="AJ119" s="43"/>
      <c r="AK119" s="65"/>
      <c r="AL119" s="65"/>
      <c r="AM119" s="113"/>
      <c r="AN119" s="528"/>
      <c r="AO119" s="529"/>
      <c r="AP119" s="445"/>
      <c r="AQ119" s="446"/>
      <c r="AR119" s="446"/>
      <c r="AS119" s="80"/>
      <c r="AT119" s="59"/>
      <c r="AU119" s="40"/>
      <c r="AV119" s="59"/>
      <c r="AW119" s="40"/>
      <c r="AX119" s="40"/>
      <c r="AY119" s="40"/>
      <c r="AZ119" s="40" t="s">
        <v>1060</v>
      </c>
      <c r="BA119" s="40">
        <v>317</v>
      </c>
      <c r="BB119" s="40">
        <v>7692</v>
      </c>
      <c r="BC119" s="47" t="s">
        <v>1061</v>
      </c>
      <c r="BD119" s="47" t="s">
        <v>1062</v>
      </c>
      <c r="BE119" s="40" t="s">
        <v>1063</v>
      </c>
      <c r="BF119" s="40" t="s">
        <v>1064</v>
      </c>
      <c r="BG119" s="40" t="s">
        <v>1065</v>
      </c>
      <c r="BH119" s="216" t="s">
        <v>1066</v>
      </c>
      <c r="BI119" s="48"/>
      <c r="BJ119" s="30"/>
      <c r="BK119" s="30"/>
      <c r="BL119" s="30"/>
      <c r="BM119" s="30"/>
    </row>
    <row r="120" spans="1:70" customFormat="1" ht="20.25" hidden="1" customHeight="1" x14ac:dyDescent="0.35">
      <c r="A120" s="9">
        <v>110</v>
      </c>
      <c r="B120" s="40">
        <v>7</v>
      </c>
      <c r="C120" s="40" t="s">
        <v>1048</v>
      </c>
      <c r="D120" s="40" t="s">
        <v>1071</v>
      </c>
      <c r="E120" s="40" t="s">
        <v>1072</v>
      </c>
      <c r="F120" s="41"/>
      <c r="G120" s="40" t="s">
        <v>405</v>
      </c>
      <c r="H120" s="40" t="s">
        <v>1051</v>
      </c>
      <c r="I120" s="90" t="s">
        <v>1052</v>
      </c>
      <c r="J120" s="90" t="s">
        <v>1053</v>
      </c>
      <c r="K120" s="113" t="s">
        <v>1073</v>
      </c>
      <c r="L120" s="40" t="s">
        <v>1074</v>
      </c>
      <c r="M120" s="40" t="s">
        <v>1056</v>
      </c>
      <c r="N120" s="40" t="s">
        <v>1057</v>
      </c>
      <c r="O120" s="43"/>
      <c r="P120" s="52" t="s">
        <v>1056</v>
      </c>
      <c r="Q120" s="43">
        <v>6</v>
      </c>
      <c r="R120" s="52">
        <v>162294000</v>
      </c>
      <c r="S120" s="43">
        <v>6</v>
      </c>
      <c r="T120" s="52">
        <v>162294000</v>
      </c>
      <c r="U120" s="43">
        <v>6</v>
      </c>
      <c r="V120" s="52">
        <v>162294000</v>
      </c>
      <c r="W120" s="43">
        <v>6</v>
      </c>
      <c r="X120" s="52">
        <v>88524000</v>
      </c>
      <c r="Y120" s="43">
        <v>6</v>
      </c>
      <c r="Z120" s="52">
        <f t="shared" si="20"/>
        <v>575406000</v>
      </c>
      <c r="AA120" s="527">
        <v>15473333</v>
      </c>
      <c r="AB120" s="489">
        <f>+AA120/T120</f>
        <v>9.5341374296030665E-2</v>
      </c>
      <c r="AC120" s="455">
        <v>5</v>
      </c>
      <c r="AD120" s="473">
        <v>0.33</v>
      </c>
      <c r="AE120" s="455" t="s">
        <v>1075</v>
      </c>
      <c r="AF120" s="455" t="s">
        <v>1059</v>
      </c>
      <c r="AG120" s="52"/>
      <c r="AH120" s="43"/>
      <c r="AI120" s="43"/>
      <c r="AJ120" s="43"/>
      <c r="AK120" s="65"/>
      <c r="AL120" s="65"/>
      <c r="AM120" s="113"/>
      <c r="AN120" s="528"/>
      <c r="AO120" s="446"/>
      <c r="AP120" s="445"/>
      <c r="AQ120" s="446"/>
      <c r="AR120" s="446"/>
      <c r="AS120" s="80"/>
      <c r="AT120" s="59"/>
      <c r="AU120" s="40"/>
      <c r="AV120" s="59"/>
      <c r="AW120" s="40"/>
      <c r="AX120" s="40"/>
      <c r="AY120" s="40"/>
      <c r="AZ120" s="40" t="s">
        <v>1060</v>
      </c>
      <c r="BA120" s="40">
        <v>315</v>
      </c>
      <c r="BB120" s="40">
        <v>7692</v>
      </c>
      <c r="BC120" s="47" t="s">
        <v>1061</v>
      </c>
      <c r="BD120" s="47" t="s">
        <v>1062</v>
      </c>
      <c r="BE120" s="40" t="s">
        <v>1063</v>
      </c>
      <c r="BF120" s="40" t="s">
        <v>1064</v>
      </c>
      <c r="BG120" s="40" t="s">
        <v>1065</v>
      </c>
      <c r="BH120" s="216" t="s">
        <v>1066</v>
      </c>
      <c r="BI120" s="48"/>
      <c r="BJ120" s="30"/>
      <c r="BK120" s="30"/>
      <c r="BL120" s="30"/>
      <c r="BM120" s="30"/>
    </row>
    <row r="121" spans="1:70" customFormat="1" ht="20.25" hidden="1" customHeight="1" x14ac:dyDescent="0.35">
      <c r="A121" s="9">
        <v>111</v>
      </c>
      <c r="B121" s="40">
        <v>7</v>
      </c>
      <c r="C121" s="40" t="s">
        <v>1048</v>
      </c>
      <c r="D121" s="40" t="s">
        <v>1049</v>
      </c>
      <c r="E121" s="40" t="s">
        <v>1076</v>
      </c>
      <c r="F121" s="41"/>
      <c r="G121" s="40" t="s">
        <v>288</v>
      </c>
      <c r="H121" s="40" t="s">
        <v>1051</v>
      </c>
      <c r="I121" s="90" t="s">
        <v>1052</v>
      </c>
      <c r="J121" s="90" t="s">
        <v>1077</v>
      </c>
      <c r="K121" s="113" t="s">
        <v>1078</v>
      </c>
      <c r="L121" s="217" t="s">
        <v>1079</v>
      </c>
      <c r="M121" s="40" t="s">
        <v>1056</v>
      </c>
      <c r="N121" s="40" t="s">
        <v>1057</v>
      </c>
      <c r="O121" s="43"/>
      <c r="P121" s="52" t="s">
        <v>1056</v>
      </c>
      <c r="Q121" s="51">
        <v>0.5</v>
      </c>
      <c r="R121" s="52">
        <v>45000000</v>
      </c>
      <c r="S121" s="51">
        <v>0.5</v>
      </c>
      <c r="T121" s="52">
        <v>35000000</v>
      </c>
      <c r="U121" s="43"/>
      <c r="V121" s="52" t="s">
        <v>1056</v>
      </c>
      <c r="W121" s="43"/>
      <c r="X121" s="52" t="s">
        <v>1056</v>
      </c>
      <c r="Y121" s="51">
        <v>1</v>
      </c>
      <c r="Z121" s="52">
        <f>SUM(T121+R121)</f>
        <v>80000000</v>
      </c>
      <c r="AA121" s="527">
        <v>0</v>
      </c>
      <c r="AB121" s="473">
        <v>0</v>
      </c>
      <c r="AC121" s="455">
        <v>25</v>
      </c>
      <c r="AD121" s="473">
        <v>0.25</v>
      </c>
      <c r="AE121" s="455" t="s">
        <v>1080</v>
      </c>
      <c r="AF121" s="455" t="s">
        <v>1059</v>
      </c>
      <c r="AG121" s="52"/>
      <c r="AH121" s="43"/>
      <c r="AI121" s="43"/>
      <c r="AJ121" s="43"/>
      <c r="AK121" s="65"/>
      <c r="AL121" s="65"/>
      <c r="AM121" s="113"/>
      <c r="AN121" s="528"/>
      <c r="AO121" s="446"/>
      <c r="AP121" s="445"/>
      <c r="AQ121" s="446"/>
      <c r="AR121" s="446"/>
      <c r="AS121" s="80"/>
      <c r="AT121" s="59"/>
      <c r="AU121" s="59"/>
      <c r="AV121" s="59"/>
      <c r="AW121" s="40"/>
      <c r="AX121" s="40"/>
      <c r="AY121" s="40"/>
      <c r="AZ121" s="40" t="s">
        <v>1060</v>
      </c>
      <c r="BA121" s="40">
        <v>315</v>
      </c>
      <c r="BB121" s="40">
        <v>7692</v>
      </c>
      <c r="BC121" s="47" t="s">
        <v>1061</v>
      </c>
      <c r="BD121" s="47" t="s">
        <v>1062</v>
      </c>
      <c r="BE121" s="40" t="s">
        <v>1063</v>
      </c>
      <c r="BF121" s="40" t="s">
        <v>1064</v>
      </c>
      <c r="BG121" s="40" t="s">
        <v>1065</v>
      </c>
      <c r="BH121" s="216" t="s">
        <v>1066</v>
      </c>
      <c r="BI121" s="48"/>
      <c r="BJ121" s="30"/>
      <c r="BK121" s="30"/>
      <c r="BL121" s="30"/>
      <c r="BM121" s="30"/>
    </row>
    <row r="122" spans="1:70" customFormat="1" ht="20.25" hidden="1" customHeight="1" x14ac:dyDescent="0.35">
      <c r="A122" s="9">
        <v>112</v>
      </c>
      <c r="B122" s="40">
        <v>7</v>
      </c>
      <c r="C122" s="40" t="s">
        <v>1048</v>
      </c>
      <c r="D122" s="40" t="s">
        <v>1081</v>
      </c>
      <c r="E122" s="40" t="s">
        <v>1082</v>
      </c>
      <c r="F122" s="41"/>
      <c r="G122" s="40" t="s">
        <v>67</v>
      </c>
      <c r="H122" s="40" t="s">
        <v>1051</v>
      </c>
      <c r="I122" s="90" t="s">
        <v>1052</v>
      </c>
      <c r="J122" s="90" t="s">
        <v>1053</v>
      </c>
      <c r="K122" s="40" t="s">
        <v>1083</v>
      </c>
      <c r="L122" s="40" t="s">
        <v>1084</v>
      </c>
      <c r="M122" s="40" t="s">
        <v>1056</v>
      </c>
      <c r="N122" s="40" t="s">
        <v>1057</v>
      </c>
      <c r="O122" s="43"/>
      <c r="P122" s="52" t="s">
        <v>1056</v>
      </c>
      <c r="Q122" s="43">
        <v>2</v>
      </c>
      <c r="R122" s="52">
        <v>5030625</v>
      </c>
      <c r="S122" s="43">
        <v>2</v>
      </c>
      <c r="T122" s="52">
        <v>5030625</v>
      </c>
      <c r="U122" s="43">
        <v>2</v>
      </c>
      <c r="V122" s="52">
        <v>5030625</v>
      </c>
      <c r="W122" s="43">
        <v>2</v>
      </c>
      <c r="X122" s="52">
        <v>5030625</v>
      </c>
      <c r="Y122" s="43">
        <v>8</v>
      </c>
      <c r="Z122" s="52">
        <f t="shared" ref="Z122:Z123" si="21">SUM(X122+T122+V122+R122)</f>
        <v>20122500</v>
      </c>
      <c r="AA122" s="527">
        <v>0</v>
      </c>
      <c r="AB122" s="473">
        <v>0</v>
      </c>
      <c r="AC122" s="455">
        <v>25</v>
      </c>
      <c r="AD122" s="473">
        <v>0.25</v>
      </c>
      <c r="AE122" s="455" t="s">
        <v>1085</v>
      </c>
      <c r="AF122" s="455" t="s">
        <v>1059</v>
      </c>
      <c r="AG122" s="52"/>
      <c r="AH122" s="43"/>
      <c r="AI122" s="43"/>
      <c r="AJ122" s="43"/>
      <c r="AK122" s="65"/>
      <c r="AL122" s="65"/>
      <c r="AM122" s="113"/>
      <c r="AN122" s="528"/>
      <c r="AO122" s="529"/>
      <c r="AP122" s="445"/>
      <c r="AQ122" s="446"/>
      <c r="AR122" s="446"/>
      <c r="AS122" s="80"/>
      <c r="AT122" s="59"/>
      <c r="AU122" s="59"/>
      <c r="AV122" s="59"/>
      <c r="AW122" s="40"/>
      <c r="AX122" s="40"/>
      <c r="AY122" s="40"/>
      <c r="AZ122" s="40" t="s">
        <v>1060</v>
      </c>
      <c r="BA122" s="40">
        <v>319</v>
      </c>
      <c r="BB122" s="40">
        <v>7692</v>
      </c>
      <c r="BC122" s="47" t="s">
        <v>1061</v>
      </c>
      <c r="BD122" s="47" t="s">
        <v>1062</v>
      </c>
      <c r="BE122" s="40" t="s">
        <v>1063</v>
      </c>
      <c r="BF122" s="40" t="s">
        <v>1064</v>
      </c>
      <c r="BG122" s="40" t="s">
        <v>1065</v>
      </c>
      <c r="BH122" s="216" t="s">
        <v>1066</v>
      </c>
      <c r="BI122" s="48"/>
      <c r="BJ122" s="30"/>
      <c r="BK122" s="30"/>
      <c r="BL122" s="30"/>
      <c r="BM122" s="30"/>
    </row>
    <row r="123" spans="1:70" customFormat="1" ht="20.25" hidden="1" customHeight="1" x14ac:dyDescent="0.35">
      <c r="A123" s="9">
        <v>113</v>
      </c>
      <c r="B123" s="218">
        <v>7</v>
      </c>
      <c r="C123" s="218" t="s">
        <v>1048</v>
      </c>
      <c r="D123" s="218" t="s">
        <v>1071</v>
      </c>
      <c r="E123" s="218" t="s">
        <v>1086</v>
      </c>
      <c r="F123" s="219"/>
      <c r="G123" s="218" t="s">
        <v>1087</v>
      </c>
      <c r="H123" s="218" t="s">
        <v>1088</v>
      </c>
      <c r="I123" s="220" t="s">
        <v>1089</v>
      </c>
      <c r="J123" s="218" t="s">
        <v>1053</v>
      </c>
      <c r="K123" s="218" t="s">
        <v>1090</v>
      </c>
      <c r="L123" s="218" t="s">
        <v>1091</v>
      </c>
      <c r="M123" s="218" t="s">
        <v>1056</v>
      </c>
      <c r="N123" s="218" t="s">
        <v>1057</v>
      </c>
      <c r="O123" s="221"/>
      <c r="P123" s="222" t="s">
        <v>1056</v>
      </c>
      <c r="Q123" s="223">
        <v>0.25</v>
      </c>
      <c r="R123" s="222">
        <v>99000000</v>
      </c>
      <c r="S123" s="223">
        <v>0.3</v>
      </c>
      <c r="T123" s="222">
        <v>101970000</v>
      </c>
      <c r="U123" s="223">
        <v>0.3</v>
      </c>
      <c r="V123" s="222">
        <v>105029100</v>
      </c>
      <c r="W123" s="223">
        <v>0.15</v>
      </c>
      <c r="X123" s="222">
        <v>54089987</v>
      </c>
      <c r="Y123" s="223">
        <v>1</v>
      </c>
      <c r="Z123" s="222">
        <f t="shared" si="21"/>
        <v>360089087</v>
      </c>
      <c r="AA123" s="490">
        <v>9656890</v>
      </c>
      <c r="AB123" s="489">
        <f t="shared" ref="AB123:AB125" si="22">+AA123/T123</f>
        <v>9.470324605276062E-2</v>
      </c>
      <c r="AC123" s="473">
        <v>0.2</v>
      </c>
      <c r="AD123" s="473">
        <v>0.2</v>
      </c>
      <c r="AE123" s="530" t="s">
        <v>1092</v>
      </c>
      <c r="AF123" s="530" t="s">
        <v>694</v>
      </c>
      <c r="AG123" s="531"/>
      <c r="AH123" s="215"/>
      <c r="AI123" s="221"/>
      <c r="AJ123" s="221"/>
      <c r="AK123" s="224"/>
      <c r="AL123" s="224"/>
      <c r="AM123" s="218"/>
      <c r="AN123" s="532"/>
      <c r="AO123" s="533"/>
      <c r="AP123" s="445"/>
      <c r="AQ123" s="446"/>
      <c r="AR123" s="446"/>
      <c r="AS123" s="80"/>
      <c r="AT123" s="445"/>
      <c r="AU123" s="445"/>
      <c r="AV123" s="445"/>
      <c r="AW123" s="446"/>
      <c r="AX123" s="446"/>
      <c r="AY123" s="446"/>
      <c r="AZ123" s="218" t="s">
        <v>1060</v>
      </c>
      <c r="BA123" s="218">
        <v>316</v>
      </c>
      <c r="BB123" s="218">
        <v>7692</v>
      </c>
      <c r="BC123" s="225" t="s">
        <v>1061</v>
      </c>
      <c r="BD123" s="225" t="s">
        <v>1062</v>
      </c>
      <c r="BE123" s="218" t="s">
        <v>1093</v>
      </c>
      <c r="BF123" s="218" t="s">
        <v>1094</v>
      </c>
      <c r="BG123" s="218" t="s">
        <v>1095</v>
      </c>
      <c r="BH123" s="218" t="s">
        <v>1096</v>
      </c>
      <c r="BI123" s="226"/>
      <c r="BJ123" s="227"/>
      <c r="BK123" s="228"/>
      <c r="BL123" s="228"/>
      <c r="BM123" s="228"/>
    </row>
    <row r="124" spans="1:70" customFormat="1" ht="20.25" hidden="1" customHeight="1" x14ac:dyDescent="0.35">
      <c r="A124" s="9">
        <v>114</v>
      </c>
      <c r="B124" s="40">
        <v>1</v>
      </c>
      <c r="C124" s="40" t="s">
        <v>226</v>
      </c>
      <c r="D124" s="534" t="s">
        <v>227</v>
      </c>
      <c r="E124" s="40" t="s">
        <v>1097</v>
      </c>
      <c r="F124" s="41"/>
      <c r="G124" s="40" t="s">
        <v>503</v>
      </c>
      <c r="H124" s="534" t="s">
        <v>445</v>
      </c>
      <c r="I124" s="229">
        <v>44044</v>
      </c>
      <c r="J124" s="229">
        <v>45444</v>
      </c>
      <c r="K124" s="40" t="s">
        <v>1098</v>
      </c>
      <c r="L124" s="40" t="s">
        <v>1099</v>
      </c>
      <c r="M124" s="40"/>
      <c r="N124" s="40" t="s">
        <v>27</v>
      </c>
      <c r="O124" s="51">
        <v>1</v>
      </c>
      <c r="P124" s="52">
        <v>99930000</v>
      </c>
      <c r="Q124" s="51">
        <v>1</v>
      </c>
      <c r="R124" s="52">
        <v>376601000</v>
      </c>
      <c r="S124" s="51">
        <v>1</v>
      </c>
      <c r="T124" s="52">
        <v>376601000</v>
      </c>
      <c r="U124" s="51">
        <v>1</v>
      </c>
      <c r="V124" s="52">
        <v>376601000</v>
      </c>
      <c r="W124" s="51">
        <v>1</v>
      </c>
      <c r="X124" s="52">
        <v>153412500</v>
      </c>
      <c r="Y124" s="51">
        <v>1</v>
      </c>
      <c r="Z124" s="73">
        <v>1107230000</v>
      </c>
      <c r="AA124" s="200">
        <f>9070724+12333333+7803700+42186071</f>
        <v>71393828</v>
      </c>
      <c r="AB124" s="51">
        <f t="shared" si="22"/>
        <v>0.18957418594215097</v>
      </c>
      <c r="AC124" s="51">
        <v>1</v>
      </c>
      <c r="AD124" s="51">
        <f t="shared" ref="AD124:AD125" si="23">+AC124/4</f>
        <v>0.25</v>
      </c>
      <c r="AE124" s="43" t="s">
        <v>1100</v>
      </c>
      <c r="AF124" s="43"/>
      <c r="AG124" s="52"/>
      <c r="AH124" s="51"/>
      <c r="AI124" s="43"/>
      <c r="AJ124" s="51"/>
      <c r="AK124" s="40"/>
      <c r="AL124" s="40"/>
      <c r="AM124" s="80"/>
      <c r="AN124" s="230"/>
      <c r="AO124" s="59"/>
      <c r="AP124" s="40"/>
      <c r="AQ124" s="59"/>
      <c r="AR124" s="40"/>
      <c r="AS124" s="230"/>
      <c r="AT124" s="59"/>
      <c r="AU124" s="40"/>
      <c r="AV124" s="59"/>
      <c r="AW124" s="40"/>
      <c r="AX124" s="40"/>
      <c r="AY124" s="40"/>
      <c r="AZ124" s="40" t="s">
        <v>1101</v>
      </c>
      <c r="BA124" s="40" t="s">
        <v>1102</v>
      </c>
      <c r="BB124" s="29">
        <v>7787</v>
      </c>
      <c r="BC124" s="47" t="s">
        <v>1103</v>
      </c>
      <c r="BD124" s="47" t="s">
        <v>1104</v>
      </c>
      <c r="BE124" s="40" t="s">
        <v>1105</v>
      </c>
      <c r="BF124" s="40" t="s">
        <v>1106</v>
      </c>
      <c r="BG124" s="40"/>
      <c r="BH124" s="535" t="s">
        <v>1107</v>
      </c>
      <c r="BI124" s="48"/>
      <c r="BJ124" s="30"/>
      <c r="BK124" s="30"/>
      <c r="BL124" s="30"/>
      <c r="BM124" s="30"/>
    </row>
    <row r="125" spans="1:70" customFormat="1" ht="20.25" hidden="1" customHeight="1" x14ac:dyDescent="0.35">
      <c r="A125" s="9">
        <v>115</v>
      </c>
      <c r="B125" s="40">
        <v>1</v>
      </c>
      <c r="C125" s="40" t="s">
        <v>226</v>
      </c>
      <c r="D125" s="446" t="s">
        <v>227</v>
      </c>
      <c r="E125" s="40" t="s">
        <v>1108</v>
      </c>
      <c r="F125" s="41"/>
      <c r="G125" s="40" t="s">
        <v>503</v>
      </c>
      <c r="H125" s="534" t="s">
        <v>445</v>
      </c>
      <c r="I125" s="40">
        <v>2020</v>
      </c>
      <c r="J125" s="40">
        <v>2024</v>
      </c>
      <c r="K125" s="40" t="s">
        <v>1109</v>
      </c>
      <c r="L125" s="40" t="s">
        <v>1110</v>
      </c>
      <c r="M125" s="40"/>
      <c r="N125" s="40" t="s">
        <v>27</v>
      </c>
      <c r="O125" s="51">
        <v>0.33</v>
      </c>
      <c r="P125" s="52">
        <v>26073000</v>
      </c>
      <c r="Q125" s="51">
        <v>0.33</v>
      </c>
      <c r="R125" s="52">
        <v>157894000</v>
      </c>
      <c r="S125" s="51">
        <v>0.33</v>
      </c>
      <c r="T125" s="52">
        <v>157894000</v>
      </c>
      <c r="U125" s="51"/>
      <c r="V125" s="52"/>
      <c r="W125" s="51"/>
      <c r="X125" s="52"/>
      <c r="Y125" s="51">
        <v>1</v>
      </c>
      <c r="Z125" s="73">
        <v>192873000.32999998</v>
      </c>
      <c r="AA125" s="200">
        <f>14252715+9028000</f>
        <v>23280715</v>
      </c>
      <c r="AB125" s="51">
        <f t="shared" si="22"/>
        <v>0.14744521641100991</v>
      </c>
      <c r="AC125" s="51">
        <v>1</v>
      </c>
      <c r="AD125" s="51">
        <f t="shared" si="23"/>
        <v>0.25</v>
      </c>
      <c r="AE125" s="43" t="s">
        <v>1111</v>
      </c>
      <c r="AF125" s="43"/>
      <c r="AG125" s="52"/>
      <c r="AH125" s="51"/>
      <c r="AI125" s="43"/>
      <c r="AJ125" s="51"/>
      <c r="AK125" s="40"/>
      <c r="AL125" s="40"/>
      <c r="AM125" s="80"/>
      <c r="AN125" s="230"/>
      <c r="AO125" s="59"/>
      <c r="AP125" s="40"/>
      <c r="AQ125" s="59"/>
      <c r="AR125" s="40"/>
      <c r="AS125" s="230"/>
      <c r="AT125" s="59"/>
      <c r="AU125" s="40"/>
      <c r="AV125" s="59"/>
      <c r="AW125" s="40"/>
      <c r="AX125" s="40"/>
      <c r="AY125" s="40"/>
      <c r="AZ125" s="40" t="s">
        <v>1101</v>
      </c>
      <c r="BA125" s="444" t="s">
        <v>1112</v>
      </c>
      <c r="BB125" s="40" t="s">
        <v>1113</v>
      </c>
      <c r="BC125" s="47" t="s">
        <v>1103</v>
      </c>
      <c r="BD125" s="47" t="s">
        <v>1104</v>
      </c>
      <c r="BE125" s="40" t="s">
        <v>1105</v>
      </c>
      <c r="BF125" s="40" t="s">
        <v>1106</v>
      </c>
      <c r="BG125" s="40"/>
      <c r="BH125" s="535" t="s">
        <v>1107</v>
      </c>
      <c r="BI125" s="48"/>
      <c r="BJ125" s="30"/>
      <c r="BK125" s="30"/>
      <c r="BL125" s="30"/>
      <c r="BM125" s="30"/>
    </row>
    <row r="126" spans="1:70" customFormat="1" ht="20.25" hidden="1" customHeight="1" x14ac:dyDescent="0.35">
      <c r="A126" s="9">
        <v>116</v>
      </c>
      <c r="B126" s="40">
        <v>1</v>
      </c>
      <c r="C126" s="40" t="s">
        <v>226</v>
      </c>
      <c r="D126" s="534" t="s">
        <v>227</v>
      </c>
      <c r="E126" s="40" t="s">
        <v>1114</v>
      </c>
      <c r="F126" s="41"/>
      <c r="G126" s="40" t="s">
        <v>503</v>
      </c>
      <c r="H126" s="534" t="s">
        <v>445</v>
      </c>
      <c r="I126" s="40">
        <v>2021</v>
      </c>
      <c r="J126" s="40">
        <v>2022</v>
      </c>
      <c r="K126" s="40" t="s">
        <v>1115</v>
      </c>
      <c r="L126" s="40" t="s">
        <v>1116</v>
      </c>
      <c r="M126" s="40"/>
      <c r="N126" s="40" t="s">
        <v>27</v>
      </c>
      <c r="O126" s="51">
        <v>0.33</v>
      </c>
      <c r="P126" s="73"/>
      <c r="Q126" s="51">
        <v>0.33</v>
      </c>
      <c r="R126" s="73"/>
      <c r="S126" s="51">
        <v>0.33</v>
      </c>
      <c r="T126" s="73"/>
      <c r="U126" s="51"/>
      <c r="V126" s="73"/>
      <c r="W126" s="231"/>
      <c r="X126" s="52"/>
      <c r="Y126" s="51">
        <v>1</v>
      </c>
      <c r="Z126" s="73">
        <v>1165868000</v>
      </c>
      <c r="AA126" s="52"/>
      <c r="AB126" s="51"/>
      <c r="AC126" s="51">
        <f>+S126/4</f>
        <v>8.2500000000000004E-2</v>
      </c>
      <c r="AD126" s="51">
        <v>0.25</v>
      </c>
      <c r="AE126" s="43"/>
      <c r="AF126" s="43"/>
      <c r="AG126" s="52"/>
      <c r="AH126" s="51"/>
      <c r="AI126" s="43"/>
      <c r="AJ126" s="51"/>
      <c r="AK126" s="40"/>
      <c r="AL126" s="40"/>
      <c r="AM126" s="80"/>
      <c r="AN126" s="230"/>
      <c r="AO126" s="59"/>
      <c r="AP126" s="40"/>
      <c r="AQ126" s="59"/>
      <c r="AR126" s="40"/>
      <c r="AS126" s="80"/>
      <c r="AT126" s="59"/>
      <c r="AU126" s="59"/>
      <c r="AV126" s="59"/>
      <c r="AW126" s="59"/>
      <c r="AX126" s="59"/>
      <c r="AY126" s="59"/>
      <c r="AZ126" s="40" t="s">
        <v>1101</v>
      </c>
      <c r="BA126" s="444" t="s">
        <v>1117</v>
      </c>
      <c r="BB126" s="48">
        <v>7787</v>
      </c>
      <c r="BC126" s="47" t="s">
        <v>1103</v>
      </c>
      <c r="BD126" s="47" t="s">
        <v>1104</v>
      </c>
      <c r="BE126" s="40" t="s">
        <v>1105</v>
      </c>
      <c r="BF126" s="40" t="s">
        <v>1106</v>
      </c>
      <c r="BG126" s="40"/>
      <c r="BH126" s="535" t="s">
        <v>1107</v>
      </c>
      <c r="BI126" s="40"/>
      <c r="BJ126" s="30"/>
      <c r="BK126" s="30"/>
      <c r="BL126" s="30"/>
      <c r="BM126" s="30"/>
    </row>
    <row r="127" spans="1:70" customFormat="1" ht="20.25" hidden="1" customHeight="1" x14ac:dyDescent="0.35">
      <c r="A127" s="9">
        <v>118</v>
      </c>
      <c r="B127" s="40">
        <v>9</v>
      </c>
      <c r="C127" s="40" t="s">
        <v>1118</v>
      </c>
      <c r="D127" s="40" t="s">
        <v>1119</v>
      </c>
      <c r="E127" s="40" t="s">
        <v>1120</v>
      </c>
      <c r="F127" s="41"/>
      <c r="G127" s="40" t="s">
        <v>67</v>
      </c>
      <c r="H127" s="42" t="s">
        <v>1088</v>
      </c>
      <c r="I127" s="50">
        <v>44228</v>
      </c>
      <c r="J127" s="50">
        <v>44560</v>
      </c>
      <c r="K127" s="40" t="s">
        <v>1121</v>
      </c>
      <c r="L127" s="40" t="s">
        <v>1121</v>
      </c>
      <c r="M127" s="40" t="s">
        <v>1122</v>
      </c>
      <c r="N127" s="40" t="s">
        <v>27</v>
      </c>
      <c r="O127" s="40"/>
      <c r="P127" s="58"/>
      <c r="Q127" s="40">
        <v>1</v>
      </c>
      <c r="R127" s="80">
        <v>71000000</v>
      </c>
      <c r="S127" s="40"/>
      <c r="T127" s="80"/>
      <c r="U127" s="40"/>
      <c r="V127" s="80"/>
      <c r="W127" s="58"/>
      <c r="X127" s="80"/>
      <c r="Y127" s="40">
        <v>1</v>
      </c>
      <c r="Z127" s="80">
        <f t="shared" ref="Z127:Z128" si="24">P127+R127+T127+V127+X127</f>
        <v>71000000</v>
      </c>
      <c r="AA127" s="52">
        <v>21535745</v>
      </c>
      <c r="AB127" s="51">
        <f t="shared" ref="AB127:AB128" si="25">IF(R127=0," ",AA127/R127)</f>
        <v>0.30332035211267605</v>
      </c>
      <c r="AC127" s="43">
        <v>1</v>
      </c>
      <c r="AD127" s="51">
        <f t="shared" ref="AD127:AD128" si="26">IF(Q127=0," ",AC127/Q127)</f>
        <v>1</v>
      </c>
      <c r="AE127" s="45" t="s">
        <v>1123</v>
      </c>
      <c r="AF127" s="45" t="s">
        <v>75</v>
      </c>
      <c r="AG127" s="52"/>
      <c r="AH127" s="51"/>
      <c r="AI127" s="43"/>
      <c r="AJ127" s="43"/>
      <c r="AK127" s="40"/>
      <c r="AL127" s="40"/>
      <c r="AM127" s="58"/>
      <c r="AN127" s="59"/>
      <c r="AO127" s="40"/>
      <c r="AP127" s="59"/>
      <c r="AQ127" s="40"/>
      <c r="AR127" s="40"/>
      <c r="AS127" s="536"/>
      <c r="AT127" s="517"/>
      <c r="AU127" s="514"/>
      <c r="AV127" s="517"/>
      <c r="AW127" s="514"/>
      <c r="AX127" s="514"/>
      <c r="AY127" s="40"/>
      <c r="AZ127" s="40" t="s">
        <v>1124</v>
      </c>
      <c r="BA127" s="40" t="s">
        <v>1125</v>
      </c>
      <c r="BB127" s="40" t="s">
        <v>1126</v>
      </c>
      <c r="BC127" s="47" t="s">
        <v>79</v>
      </c>
      <c r="BD127" s="47" t="s">
        <v>1127</v>
      </c>
      <c r="BE127" s="40" t="s">
        <v>1128</v>
      </c>
      <c r="BF127" s="40" t="s">
        <v>1129</v>
      </c>
      <c r="BG127" s="40" t="s">
        <v>1130</v>
      </c>
      <c r="BH127" s="40" t="s">
        <v>1131</v>
      </c>
      <c r="BI127" s="40" t="s">
        <v>1132</v>
      </c>
      <c r="BJ127" s="30"/>
      <c r="BK127" s="30"/>
      <c r="BL127" s="30"/>
      <c r="BM127" s="30"/>
    </row>
    <row r="128" spans="1:70" customFormat="1" ht="20.25" hidden="1" customHeight="1" x14ac:dyDescent="0.35">
      <c r="A128" s="9">
        <v>119</v>
      </c>
      <c r="B128" s="40">
        <v>9</v>
      </c>
      <c r="C128" s="40" t="s">
        <v>1118</v>
      </c>
      <c r="D128" s="40" t="s">
        <v>1119</v>
      </c>
      <c r="E128" s="40" t="s">
        <v>1133</v>
      </c>
      <c r="F128" s="41"/>
      <c r="G128" s="40"/>
      <c r="H128" s="42" t="s">
        <v>1051</v>
      </c>
      <c r="I128" s="127">
        <v>44197</v>
      </c>
      <c r="J128" s="50">
        <v>45291</v>
      </c>
      <c r="K128" s="40" t="s">
        <v>1134</v>
      </c>
      <c r="L128" s="40" t="s">
        <v>1135</v>
      </c>
      <c r="M128" s="40" t="s">
        <v>330</v>
      </c>
      <c r="N128" s="40" t="s">
        <v>27</v>
      </c>
      <c r="O128" s="43"/>
      <c r="P128" s="74">
        <v>0</v>
      </c>
      <c r="Q128" s="43">
        <v>1</v>
      </c>
      <c r="R128" s="52">
        <f>1849000*11</f>
        <v>20339000</v>
      </c>
      <c r="S128" s="43"/>
      <c r="T128" s="52"/>
      <c r="U128" s="43"/>
      <c r="V128" s="52"/>
      <c r="W128" s="43"/>
      <c r="X128" s="52"/>
      <c r="Y128" s="74">
        <v>1</v>
      </c>
      <c r="Z128" s="52">
        <f t="shared" si="24"/>
        <v>20339000</v>
      </c>
      <c r="AA128" s="52"/>
      <c r="AB128" s="51">
        <f t="shared" si="25"/>
        <v>0</v>
      </c>
      <c r="AC128" s="43"/>
      <c r="AD128" s="51">
        <f t="shared" si="26"/>
        <v>0</v>
      </c>
      <c r="AE128" s="43" t="s">
        <v>1136</v>
      </c>
      <c r="AF128" s="43" t="s">
        <v>1137</v>
      </c>
      <c r="AG128" s="52"/>
      <c r="AH128" s="51"/>
      <c r="AI128" s="43"/>
      <c r="AJ128" s="51"/>
      <c r="AK128" s="40"/>
      <c r="AL128" s="40"/>
      <c r="AM128" s="59"/>
      <c r="AN128" s="59"/>
      <c r="AO128" s="40"/>
      <c r="AP128" s="59"/>
      <c r="AQ128" s="446"/>
      <c r="AR128" s="534"/>
      <c r="AS128" s="232"/>
      <c r="AT128" s="233"/>
      <c r="AU128" s="40"/>
      <c r="AV128" s="40"/>
      <c r="AW128" s="233"/>
      <c r="AX128" s="43"/>
      <c r="AY128" s="446"/>
      <c r="AZ128" s="40" t="s">
        <v>1138</v>
      </c>
      <c r="BA128" s="40" t="s">
        <v>1139</v>
      </c>
      <c r="BB128" s="40" t="s">
        <v>1140</v>
      </c>
      <c r="BC128" s="47" t="s">
        <v>79</v>
      </c>
      <c r="BD128" s="47" t="s">
        <v>1141</v>
      </c>
      <c r="BE128" s="40" t="s">
        <v>1142</v>
      </c>
      <c r="BF128" s="40" t="s">
        <v>1143</v>
      </c>
      <c r="BG128" s="40" t="s">
        <v>1144</v>
      </c>
      <c r="BH128" s="40" t="s">
        <v>1145</v>
      </c>
      <c r="BI128" s="40" t="s">
        <v>1146</v>
      </c>
      <c r="BJ128" s="30"/>
      <c r="BK128" s="30"/>
      <c r="BL128" s="30"/>
      <c r="BM128" s="30"/>
    </row>
    <row r="129" spans="1:65" customFormat="1" ht="20.25" hidden="1" customHeight="1" x14ac:dyDescent="0.35">
      <c r="A129" s="9">
        <v>120</v>
      </c>
      <c r="B129" s="40">
        <v>9</v>
      </c>
      <c r="C129" s="40" t="s">
        <v>1118</v>
      </c>
      <c r="D129" s="40" t="s">
        <v>1119</v>
      </c>
      <c r="E129" s="40" t="s">
        <v>1147</v>
      </c>
      <c r="F129" s="41"/>
      <c r="G129" s="40" t="s">
        <v>1148</v>
      </c>
      <c r="H129" s="40" t="s">
        <v>1149</v>
      </c>
      <c r="I129" s="50">
        <v>44197</v>
      </c>
      <c r="J129" s="50">
        <v>45442</v>
      </c>
      <c r="K129" s="40" t="s">
        <v>1150</v>
      </c>
      <c r="L129" s="40" t="s">
        <v>1151</v>
      </c>
      <c r="M129" s="40" t="s">
        <v>1152</v>
      </c>
      <c r="N129" s="40" t="s">
        <v>27</v>
      </c>
      <c r="O129" s="40"/>
      <c r="P129" s="58"/>
      <c r="Q129" s="40">
        <v>5</v>
      </c>
      <c r="R129" s="80">
        <v>55386000</v>
      </c>
      <c r="S129" s="40">
        <v>5</v>
      </c>
      <c r="T129" s="80">
        <v>66480000</v>
      </c>
      <c r="U129" s="40">
        <v>5</v>
      </c>
      <c r="V129" s="80">
        <v>61063000</v>
      </c>
      <c r="W129" s="40">
        <v>5</v>
      </c>
      <c r="X129" s="80">
        <v>64116000</v>
      </c>
      <c r="Y129" s="40">
        <v>5</v>
      </c>
      <c r="Z129" s="80">
        <v>238720000</v>
      </c>
      <c r="AA129" s="234">
        <v>9307200</v>
      </c>
      <c r="AB129" s="441">
        <f t="shared" ref="AB129:AB130" si="27">+AA129/T129</f>
        <v>0.14000000000000001</v>
      </c>
      <c r="AC129" s="439">
        <v>5</v>
      </c>
      <c r="AD129" s="441">
        <v>1</v>
      </c>
      <c r="AE129" s="442" t="s">
        <v>1153</v>
      </c>
      <c r="AF129" s="442"/>
      <c r="AG129" s="235"/>
      <c r="AH129" s="482"/>
      <c r="AI129" s="440"/>
      <c r="AJ129" s="482"/>
      <c r="AK129" s="443"/>
      <c r="AL129" s="443"/>
      <c r="AM129" s="113"/>
      <c r="AN129" s="528"/>
      <c r="AO129" s="443"/>
      <c r="AP129" s="537"/>
      <c r="AQ129" s="446"/>
      <c r="AR129" s="534"/>
      <c r="AS129" s="236"/>
      <c r="AT129" s="237"/>
      <c r="AU129" s="40"/>
      <c r="AV129" s="110"/>
      <c r="AW129" s="212"/>
      <c r="AX129" s="43"/>
      <c r="AY129" s="538"/>
      <c r="AZ129" s="40" t="s">
        <v>1154</v>
      </c>
      <c r="BA129" s="40" t="s">
        <v>1155</v>
      </c>
      <c r="BB129" s="40" t="s">
        <v>1156</v>
      </c>
      <c r="BC129" s="47" t="s">
        <v>79</v>
      </c>
      <c r="BD129" s="47" t="s">
        <v>1157</v>
      </c>
      <c r="BE129" s="40" t="s">
        <v>1158</v>
      </c>
      <c r="BF129" s="40" t="s">
        <v>1159</v>
      </c>
      <c r="BG129" s="40">
        <v>3166234777</v>
      </c>
      <c r="BH129" s="40" t="s">
        <v>1160</v>
      </c>
      <c r="BI129" s="40" t="s">
        <v>1161</v>
      </c>
      <c r="BJ129" s="30"/>
      <c r="BK129" s="30"/>
      <c r="BL129" s="30"/>
      <c r="BM129" s="30"/>
    </row>
    <row r="130" spans="1:65" customFormat="1" ht="20.25" hidden="1" customHeight="1" x14ac:dyDescent="0.35">
      <c r="A130" s="9">
        <v>121</v>
      </c>
      <c r="B130" s="40">
        <v>6</v>
      </c>
      <c r="C130" s="40" t="s">
        <v>476</v>
      </c>
      <c r="D130" s="40" t="s">
        <v>1162</v>
      </c>
      <c r="E130" s="40" t="s">
        <v>1163</v>
      </c>
      <c r="F130" s="41"/>
      <c r="G130" s="40" t="s">
        <v>1148</v>
      </c>
      <c r="H130" s="40" t="s">
        <v>1149</v>
      </c>
      <c r="I130" s="50">
        <v>44197</v>
      </c>
      <c r="J130" s="50">
        <v>45442</v>
      </c>
      <c r="K130" s="40" t="s">
        <v>1164</v>
      </c>
      <c r="L130" s="40" t="s">
        <v>1165</v>
      </c>
      <c r="M130" s="40" t="s">
        <v>694</v>
      </c>
      <c r="N130" s="40" t="s">
        <v>27</v>
      </c>
      <c r="O130" s="40"/>
      <c r="P130" s="58"/>
      <c r="Q130" s="40">
        <v>5</v>
      </c>
      <c r="R130" s="80">
        <v>55386000</v>
      </c>
      <c r="S130" s="40">
        <v>5</v>
      </c>
      <c r="T130" s="80">
        <v>58155000</v>
      </c>
      <c r="U130" s="40">
        <v>5</v>
      </c>
      <c r="V130" s="80">
        <v>61063000</v>
      </c>
      <c r="W130" s="40">
        <v>5</v>
      </c>
      <c r="X130" s="80">
        <v>64116000</v>
      </c>
      <c r="Y130" s="40" t="s">
        <v>1166</v>
      </c>
      <c r="Z130" s="80">
        <v>238720000</v>
      </c>
      <c r="AA130" s="234">
        <v>9307200</v>
      </c>
      <c r="AB130" s="441">
        <f t="shared" si="27"/>
        <v>0.16004126902244004</v>
      </c>
      <c r="AC130" s="539" t="s">
        <v>1167</v>
      </c>
      <c r="AD130" s="539" t="s">
        <v>1168</v>
      </c>
      <c r="AE130" s="99" t="s">
        <v>1169</v>
      </c>
      <c r="AF130" s="99"/>
      <c r="AG130" s="235"/>
      <c r="AH130" s="540"/>
      <c r="AI130" s="440"/>
      <c r="AJ130" s="482"/>
      <c r="AK130" s="58"/>
      <c r="AL130" s="58"/>
      <c r="AM130" s="113"/>
      <c r="AN130" s="541"/>
      <c r="AO130" s="443"/>
      <c r="AP130" s="446"/>
      <c r="AQ130" s="542"/>
      <c r="AR130" s="543"/>
      <c r="AS130" s="236"/>
      <c r="AT130" s="237"/>
      <c r="AU130" s="40"/>
      <c r="AV130" s="110"/>
      <c r="AW130" s="212"/>
      <c r="AX130" s="43"/>
      <c r="AY130" s="538"/>
      <c r="AZ130" s="40" t="s">
        <v>1154</v>
      </c>
      <c r="BA130" s="40" t="s">
        <v>1155</v>
      </c>
      <c r="BB130" s="40" t="s">
        <v>1156</v>
      </c>
      <c r="BC130" s="47" t="s">
        <v>79</v>
      </c>
      <c r="BD130" s="47" t="s">
        <v>1157</v>
      </c>
      <c r="BE130" s="40" t="s">
        <v>1158</v>
      </c>
      <c r="BF130" s="40" t="s">
        <v>1159</v>
      </c>
      <c r="BG130" s="40">
        <v>3166234777</v>
      </c>
      <c r="BH130" s="40" t="s">
        <v>1160</v>
      </c>
      <c r="BI130" s="40" t="s">
        <v>1170</v>
      </c>
      <c r="BJ130" s="30"/>
      <c r="BK130" s="30"/>
      <c r="BL130" s="30"/>
      <c r="BM130" s="30"/>
    </row>
    <row r="131" spans="1:65" customFormat="1" ht="20.25" hidden="1" customHeight="1" x14ac:dyDescent="0.35">
      <c r="A131" s="9">
        <v>122</v>
      </c>
      <c r="B131" s="40">
        <v>5</v>
      </c>
      <c r="C131" s="444" t="s">
        <v>393</v>
      </c>
      <c r="D131" s="40" t="s">
        <v>1171</v>
      </c>
      <c r="E131" s="40" t="s">
        <v>1172</v>
      </c>
      <c r="F131" s="41"/>
      <c r="G131" s="42"/>
      <c r="H131" s="534" t="s">
        <v>1088</v>
      </c>
      <c r="I131" s="50">
        <v>44197</v>
      </c>
      <c r="J131" s="50">
        <v>45473</v>
      </c>
      <c r="K131" s="40" t="s">
        <v>1173</v>
      </c>
      <c r="L131" s="40" t="s">
        <v>1174</v>
      </c>
      <c r="M131" s="40" t="s">
        <v>1175</v>
      </c>
      <c r="N131" s="40" t="s">
        <v>27</v>
      </c>
      <c r="O131" s="51"/>
      <c r="P131" s="52"/>
      <c r="Q131" s="51">
        <v>1</v>
      </c>
      <c r="R131" s="52">
        <v>1000000</v>
      </c>
      <c r="S131" s="51">
        <v>1</v>
      </c>
      <c r="T131" s="52">
        <v>1000000</v>
      </c>
      <c r="U131" s="51">
        <v>1</v>
      </c>
      <c r="V131" s="52">
        <v>1000000</v>
      </c>
      <c r="W131" s="51">
        <v>1</v>
      </c>
      <c r="X131" s="52">
        <v>1000000</v>
      </c>
      <c r="Y131" s="51">
        <v>1</v>
      </c>
      <c r="Z131" s="52">
        <f t="shared" ref="Z131:Z134" si="28">P131+R131+T131+V131+X131</f>
        <v>4000000</v>
      </c>
      <c r="AA131" s="51"/>
      <c r="AB131" s="238"/>
      <c r="AC131" s="239"/>
      <c r="AD131" s="51"/>
      <c r="AE131" s="43"/>
      <c r="AF131" s="43"/>
      <c r="AG131" s="240"/>
      <c r="AH131" s="51"/>
      <c r="AI131" s="60"/>
      <c r="AJ131" s="51"/>
      <c r="AK131" s="241"/>
      <c r="AL131" s="242"/>
      <c r="AM131" s="80"/>
      <c r="AN131" s="59"/>
      <c r="AO131" s="40"/>
      <c r="AP131" s="59"/>
      <c r="AQ131" s="40"/>
      <c r="AR131" s="444"/>
      <c r="AS131" s="243"/>
      <c r="AT131" s="237"/>
      <c r="AU131" s="40"/>
      <c r="AV131" s="59"/>
      <c r="AW131" s="212"/>
      <c r="AX131" s="43"/>
      <c r="AY131" s="446"/>
      <c r="AZ131" s="40" t="s">
        <v>1176</v>
      </c>
      <c r="BA131" s="444" t="s">
        <v>1177</v>
      </c>
      <c r="BB131" s="444" t="s">
        <v>1178</v>
      </c>
      <c r="BC131" s="47" t="s">
        <v>1179</v>
      </c>
      <c r="BD131" s="47" t="s">
        <v>1180</v>
      </c>
      <c r="BE131" s="40" t="s">
        <v>1181</v>
      </c>
      <c r="BF131" s="446" t="s">
        <v>1182</v>
      </c>
      <c r="BG131" s="40" t="s">
        <v>1183</v>
      </c>
      <c r="BH131" s="40" t="s">
        <v>1184</v>
      </c>
      <c r="BI131" s="48"/>
      <c r="BJ131" s="30"/>
      <c r="BK131" s="30"/>
      <c r="BL131" s="30"/>
      <c r="BM131" s="30"/>
    </row>
    <row r="132" spans="1:65" customFormat="1" ht="20.25" hidden="1" customHeight="1" x14ac:dyDescent="0.35">
      <c r="A132" s="9">
        <v>123</v>
      </c>
      <c r="B132" s="40">
        <v>5</v>
      </c>
      <c r="C132" s="444" t="s">
        <v>393</v>
      </c>
      <c r="D132" s="40" t="s">
        <v>394</v>
      </c>
      <c r="E132" s="40" t="s">
        <v>1185</v>
      </c>
      <c r="F132" s="41"/>
      <c r="G132" s="42"/>
      <c r="H132" s="534" t="s">
        <v>1088</v>
      </c>
      <c r="I132" s="50">
        <v>44197</v>
      </c>
      <c r="J132" s="50">
        <v>45657</v>
      </c>
      <c r="K132" s="40" t="s">
        <v>1186</v>
      </c>
      <c r="L132" s="40" t="s">
        <v>1187</v>
      </c>
      <c r="M132" s="40" t="s">
        <v>1188</v>
      </c>
      <c r="N132" s="40" t="s">
        <v>27</v>
      </c>
      <c r="O132" s="51"/>
      <c r="P132" s="52"/>
      <c r="Q132" s="51">
        <v>1</v>
      </c>
      <c r="R132" s="52">
        <v>1000000</v>
      </c>
      <c r="S132" s="51">
        <v>1</v>
      </c>
      <c r="T132" s="52">
        <v>1000000</v>
      </c>
      <c r="U132" s="51">
        <v>1</v>
      </c>
      <c r="V132" s="52">
        <v>1000000</v>
      </c>
      <c r="W132" s="51">
        <v>1</v>
      </c>
      <c r="X132" s="52">
        <v>1000000</v>
      </c>
      <c r="Y132" s="51">
        <v>1</v>
      </c>
      <c r="Z132" s="52">
        <f t="shared" si="28"/>
        <v>4000000</v>
      </c>
      <c r="AA132" s="51"/>
      <c r="AB132" s="238"/>
      <c r="AC132" s="239"/>
      <c r="AD132" s="51"/>
      <c r="AE132" s="43"/>
      <c r="AF132" s="43"/>
      <c r="AG132" s="51"/>
      <c r="AH132" s="51"/>
      <c r="AI132" s="43"/>
      <c r="AJ132" s="51"/>
      <c r="AK132" s="233"/>
      <c r="AL132" s="244"/>
      <c r="AM132" s="80"/>
      <c r="AN132" s="59"/>
      <c r="AO132" s="40"/>
      <c r="AP132" s="59"/>
      <c r="AQ132" s="40"/>
      <c r="AR132" s="444"/>
      <c r="AS132" s="245"/>
      <c r="AT132" s="236"/>
      <c r="AU132" s="40"/>
      <c r="AV132" s="59"/>
      <c r="AW132" s="212"/>
      <c r="AX132" s="43"/>
      <c r="AY132" s="446"/>
      <c r="AZ132" s="40" t="s">
        <v>1176</v>
      </c>
      <c r="BA132" s="444" t="s">
        <v>1189</v>
      </c>
      <c r="BB132" s="444" t="s">
        <v>1178</v>
      </c>
      <c r="BC132" s="47" t="s">
        <v>1179</v>
      </c>
      <c r="BD132" s="47" t="s">
        <v>1180</v>
      </c>
      <c r="BE132" s="40" t="s">
        <v>1181</v>
      </c>
      <c r="BF132" s="446" t="s">
        <v>1182</v>
      </c>
      <c r="BG132" s="40" t="s">
        <v>1183</v>
      </c>
      <c r="BH132" s="40" t="s">
        <v>1184</v>
      </c>
      <c r="BI132" s="48"/>
      <c r="BJ132" s="30"/>
      <c r="BK132" s="30"/>
      <c r="BL132" s="30"/>
      <c r="BM132" s="30"/>
    </row>
    <row r="133" spans="1:65" customFormat="1" ht="20.25" hidden="1" customHeight="1" x14ac:dyDescent="0.35">
      <c r="A133" s="9">
        <v>124</v>
      </c>
      <c r="B133" s="40">
        <v>5</v>
      </c>
      <c r="C133" s="444" t="s">
        <v>393</v>
      </c>
      <c r="D133" s="40" t="s">
        <v>416</v>
      </c>
      <c r="E133" s="40" t="s">
        <v>1190</v>
      </c>
      <c r="F133" s="41"/>
      <c r="G133" s="42"/>
      <c r="H133" s="534" t="s">
        <v>1088</v>
      </c>
      <c r="I133" s="50">
        <v>44197</v>
      </c>
      <c r="J133" s="50">
        <v>45473</v>
      </c>
      <c r="K133" s="40" t="s">
        <v>1191</v>
      </c>
      <c r="L133" s="40" t="s">
        <v>1192</v>
      </c>
      <c r="M133" s="40" t="s">
        <v>72</v>
      </c>
      <c r="N133" s="40" t="s">
        <v>27</v>
      </c>
      <c r="O133" s="51"/>
      <c r="P133" s="52"/>
      <c r="Q133" s="51">
        <v>1</v>
      </c>
      <c r="R133" s="52">
        <v>73750000</v>
      </c>
      <c r="S133" s="51">
        <v>1</v>
      </c>
      <c r="T133" s="52">
        <v>73750000</v>
      </c>
      <c r="U133" s="51">
        <v>1</v>
      </c>
      <c r="V133" s="52">
        <v>73750000</v>
      </c>
      <c r="W133" s="51">
        <v>1</v>
      </c>
      <c r="X133" s="52">
        <v>73750000</v>
      </c>
      <c r="Y133" s="51">
        <v>1</v>
      </c>
      <c r="Z133" s="52">
        <f t="shared" si="28"/>
        <v>295000000</v>
      </c>
      <c r="AA133" s="51"/>
      <c r="AB133" s="238"/>
      <c r="AC133" s="239"/>
      <c r="AD133" s="51"/>
      <c r="AE133" s="43"/>
      <c r="AF133" s="43"/>
      <c r="AG133" s="246"/>
      <c r="AH133" s="55"/>
      <c r="AI133" s="43"/>
      <c r="AJ133" s="51"/>
      <c r="AK133" s="233"/>
      <c r="AL133" s="233"/>
      <c r="AM133" s="247"/>
      <c r="AN133" s="473"/>
      <c r="AO133" s="455"/>
      <c r="AP133" s="489"/>
      <c r="AQ133" s="544"/>
      <c r="AR133" s="43"/>
      <c r="AS133" s="545"/>
      <c r="AT133" s="546"/>
      <c r="AU133" s="495"/>
      <c r="AV133" s="546"/>
      <c r="AW133" s="495"/>
      <c r="AX133" s="495"/>
      <c r="AY133" s="40"/>
      <c r="AZ133" s="40" t="s">
        <v>1176</v>
      </c>
      <c r="BA133" s="444" t="s">
        <v>1193</v>
      </c>
      <c r="BB133" s="444" t="s">
        <v>1194</v>
      </c>
      <c r="BC133" s="47" t="s">
        <v>1179</v>
      </c>
      <c r="BD133" s="47" t="s">
        <v>1180</v>
      </c>
      <c r="BE133" s="40" t="s">
        <v>1195</v>
      </c>
      <c r="BF133" s="446" t="s">
        <v>1196</v>
      </c>
      <c r="BG133" s="40">
        <v>3172144089</v>
      </c>
      <c r="BH133" s="40" t="s">
        <v>1197</v>
      </c>
      <c r="BI133" s="48"/>
      <c r="BJ133" s="30"/>
      <c r="BK133" s="30"/>
      <c r="BL133" s="30"/>
      <c r="BM133" s="30"/>
    </row>
    <row r="134" spans="1:65" customFormat="1" ht="20.25" hidden="1" customHeight="1" x14ac:dyDescent="0.35">
      <c r="A134" s="9">
        <v>125</v>
      </c>
      <c r="B134" s="40">
        <v>5</v>
      </c>
      <c r="C134" s="444" t="s">
        <v>393</v>
      </c>
      <c r="D134" s="40" t="s">
        <v>394</v>
      </c>
      <c r="E134" s="40" t="s">
        <v>1198</v>
      </c>
      <c r="F134" s="41"/>
      <c r="G134" s="40" t="s">
        <v>405</v>
      </c>
      <c r="H134" s="534" t="s">
        <v>1088</v>
      </c>
      <c r="I134" s="50">
        <v>44197</v>
      </c>
      <c r="J134" s="50">
        <v>45442</v>
      </c>
      <c r="K134" s="40" t="s">
        <v>1199</v>
      </c>
      <c r="L134" s="40" t="s">
        <v>1200</v>
      </c>
      <c r="M134" s="40" t="s">
        <v>72</v>
      </c>
      <c r="N134" s="40" t="s">
        <v>27</v>
      </c>
      <c r="O134" s="51"/>
      <c r="P134" s="52"/>
      <c r="Q134" s="105">
        <v>1</v>
      </c>
      <c r="R134" s="52">
        <v>4980000</v>
      </c>
      <c r="S134" s="105">
        <v>1</v>
      </c>
      <c r="T134" s="52">
        <v>4980000</v>
      </c>
      <c r="U134" s="105">
        <v>1</v>
      </c>
      <c r="V134" s="52">
        <v>4980000</v>
      </c>
      <c r="W134" s="105">
        <v>1</v>
      </c>
      <c r="X134" s="52">
        <v>4980000</v>
      </c>
      <c r="Y134" s="105">
        <f>Q134+S134+U134+W134</f>
        <v>4</v>
      </c>
      <c r="Z134" s="52">
        <f t="shared" si="28"/>
        <v>19920000</v>
      </c>
      <c r="AA134" s="51"/>
      <c r="AB134" s="238"/>
      <c r="AC134" s="239"/>
      <c r="AD134" s="51"/>
      <c r="AE134" s="43"/>
      <c r="AF134" s="43"/>
      <c r="AG134" s="52"/>
      <c r="AH134" s="51"/>
      <c r="AI134" s="43"/>
      <c r="AJ134" s="51"/>
      <c r="AK134" s="40"/>
      <c r="AL134" s="40"/>
      <c r="AM134" s="80"/>
      <c r="AN134" s="59"/>
      <c r="AO134" s="529"/>
      <c r="AP134" s="59"/>
      <c r="AQ134" s="40"/>
      <c r="AR134" s="40"/>
      <c r="AS134" s="43"/>
      <c r="AT134" s="43"/>
      <c r="AU134" s="43"/>
      <c r="AV134" s="43"/>
      <c r="AW134" s="43"/>
      <c r="AX134" s="43"/>
      <c r="AY134" s="40"/>
      <c r="AZ134" s="40" t="s">
        <v>1176</v>
      </c>
      <c r="BA134" s="444" t="s">
        <v>1201</v>
      </c>
      <c r="BB134" s="444" t="s">
        <v>1202</v>
      </c>
      <c r="BC134" s="47" t="s">
        <v>1179</v>
      </c>
      <c r="BD134" s="47" t="s">
        <v>1203</v>
      </c>
      <c r="BE134" s="40" t="s">
        <v>1204</v>
      </c>
      <c r="BF134" s="446" t="s">
        <v>1205</v>
      </c>
      <c r="BG134" s="40" t="s">
        <v>1206</v>
      </c>
      <c r="BH134" s="40" t="s">
        <v>1207</v>
      </c>
      <c r="BI134" s="48"/>
      <c r="BJ134" s="30"/>
      <c r="BK134" s="30"/>
      <c r="BL134" s="30"/>
      <c r="BM134" s="30"/>
    </row>
    <row r="135" spans="1:65" customFormat="1" ht="20.25" hidden="1" customHeight="1" x14ac:dyDescent="0.35">
      <c r="A135" s="9">
        <v>126</v>
      </c>
      <c r="B135" s="40">
        <v>5</v>
      </c>
      <c r="C135" s="444" t="s">
        <v>393</v>
      </c>
      <c r="D135" s="40" t="s">
        <v>416</v>
      </c>
      <c r="E135" s="40" t="s">
        <v>1208</v>
      </c>
      <c r="F135" s="41"/>
      <c r="G135" s="40" t="s">
        <v>405</v>
      </c>
      <c r="H135" s="534" t="s">
        <v>1088</v>
      </c>
      <c r="I135" s="50">
        <v>44197</v>
      </c>
      <c r="J135" s="50">
        <v>45657</v>
      </c>
      <c r="K135" s="40" t="s">
        <v>1209</v>
      </c>
      <c r="L135" s="40" t="s">
        <v>1210</v>
      </c>
      <c r="M135" s="40" t="s">
        <v>72</v>
      </c>
      <c r="N135" s="40" t="s">
        <v>27</v>
      </c>
      <c r="O135" s="43"/>
      <c r="P135" s="52"/>
      <c r="Q135" s="43">
        <v>1</v>
      </c>
      <c r="R135" s="52" t="s">
        <v>1211</v>
      </c>
      <c r="S135" s="43">
        <v>1</v>
      </c>
      <c r="T135" s="52" t="s">
        <v>1211</v>
      </c>
      <c r="U135" s="43">
        <v>1</v>
      </c>
      <c r="V135" s="52" t="s">
        <v>1211</v>
      </c>
      <c r="W135" s="43">
        <v>1</v>
      </c>
      <c r="X135" s="52" t="s">
        <v>1211</v>
      </c>
      <c r="Y135" s="43">
        <v>1</v>
      </c>
      <c r="Z135" s="52" t="s">
        <v>1212</v>
      </c>
      <c r="AA135" s="51"/>
      <c r="AB135" s="51"/>
      <c r="AC135" s="238"/>
      <c r="AD135" s="239"/>
      <c r="AE135" s="51"/>
      <c r="AF135" s="43"/>
      <c r="AG135" s="52"/>
      <c r="AH135" s="51"/>
      <c r="AI135" s="43"/>
      <c r="AJ135" s="51"/>
      <c r="AK135" s="40"/>
      <c r="AL135" s="40"/>
      <c r="AM135" s="80"/>
      <c r="AN135" s="59"/>
      <c r="AO135" s="529"/>
      <c r="AP135" s="59"/>
      <c r="AQ135" s="40"/>
      <c r="AR135" s="40"/>
      <c r="AS135" s="80"/>
      <c r="AT135" s="59"/>
      <c r="AU135" s="40"/>
      <c r="AV135" s="59"/>
      <c r="AW135" s="59"/>
      <c r="AX135" s="40"/>
      <c r="AY135" s="40"/>
      <c r="AZ135" s="40" t="s">
        <v>1176</v>
      </c>
      <c r="BA135" s="444" t="s">
        <v>1213</v>
      </c>
      <c r="BB135" s="444" t="s">
        <v>1214</v>
      </c>
      <c r="BC135" s="116" t="s">
        <v>1179</v>
      </c>
      <c r="BD135" s="116" t="s">
        <v>1203</v>
      </c>
      <c r="BE135" s="40" t="s">
        <v>1215</v>
      </c>
      <c r="BF135" s="446" t="s">
        <v>1216</v>
      </c>
      <c r="BG135" s="40" t="s">
        <v>1217</v>
      </c>
      <c r="BH135" s="40" t="s">
        <v>1218</v>
      </c>
      <c r="BI135" s="48"/>
      <c r="BJ135" s="30"/>
      <c r="BK135" s="30"/>
      <c r="BL135" s="30"/>
      <c r="BM135" s="30"/>
    </row>
    <row r="136" spans="1:65" customFormat="1" ht="20.25" hidden="1" customHeight="1" x14ac:dyDescent="0.35">
      <c r="A136" s="9">
        <v>127</v>
      </c>
      <c r="B136" s="40">
        <v>5</v>
      </c>
      <c r="C136" s="444" t="s">
        <v>393</v>
      </c>
      <c r="D136" s="40" t="s">
        <v>1219</v>
      </c>
      <c r="E136" s="40" t="s">
        <v>1220</v>
      </c>
      <c r="F136" s="41"/>
      <c r="G136" s="40" t="s">
        <v>405</v>
      </c>
      <c r="H136" s="534" t="s">
        <v>1088</v>
      </c>
      <c r="I136" s="50">
        <v>44197</v>
      </c>
      <c r="J136" s="50">
        <v>45473</v>
      </c>
      <c r="K136" s="40" t="s">
        <v>1221</v>
      </c>
      <c r="L136" s="40" t="s">
        <v>1222</v>
      </c>
      <c r="M136" s="40" t="s">
        <v>72</v>
      </c>
      <c r="N136" s="40" t="s">
        <v>29</v>
      </c>
      <c r="O136" s="51"/>
      <c r="P136" s="52"/>
      <c r="Q136" s="51">
        <v>1</v>
      </c>
      <c r="R136" s="52">
        <v>1045540</v>
      </c>
      <c r="S136" s="51">
        <v>1</v>
      </c>
      <c r="T136" s="52">
        <v>1075233.3359999999</v>
      </c>
      <c r="U136" s="51">
        <v>1</v>
      </c>
      <c r="V136" s="52">
        <v>1105769.9627423999</v>
      </c>
      <c r="W136" s="51">
        <v>1</v>
      </c>
      <c r="X136" s="52">
        <v>568586.91484214203</v>
      </c>
      <c r="Y136" s="51">
        <v>1</v>
      </c>
      <c r="Z136" s="52">
        <f t="shared" ref="Z136:Z146" si="29">P136+R136+T136+V136+X136</f>
        <v>3795130.2135845423</v>
      </c>
      <c r="AA136" s="51"/>
      <c r="AB136" s="238"/>
      <c r="AC136" s="239"/>
      <c r="AD136" s="51"/>
      <c r="AE136" s="43"/>
      <c r="AF136" s="43"/>
      <c r="AG136" s="248"/>
      <c r="AH136" s="249"/>
      <c r="AI136" s="51"/>
      <c r="AJ136" s="51"/>
      <c r="AK136" s="43"/>
      <c r="AL136" s="43"/>
      <c r="AM136" s="250"/>
      <c r="AN136" s="547"/>
      <c r="AO136" s="547"/>
      <c r="AP136" s="548"/>
      <c r="AQ136" s="439"/>
      <c r="AR136" s="439"/>
      <c r="AS136" s="40"/>
      <c r="AT136" s="40"/>
      <c r="AU136" s="40"/>
      <c r="AV136" s="40"/>
      <c r="AW136" s="40"/>
      <c r="AX136" s="40"/>
      <c r="AY136" s="40"/>
      <c r="AZ136" s="40" t="s">
        <v>1223</v>
      </c>
      <c r="BA136" s="444" t="s">
        <v>1224</v>
      </c>
      <c r="BB136" s="444" t="s">
        <v>1225</v>
      </c>
      <c r="BC136" s="47" t="s">
        <v>1179</v>
      </c>
      <c r="BD136" s="47" t="s">
        <v>1180</v>
      </c>
      <c r="BE136" s="40" t="s">
        <v>1226</v>
      </c>
      <c r="BF136" s="446" t="s">
        <v>1227</v>
      </c>
      <c r="BG136" s="40">
        <v>3043421648</v>
      </c>
      <c r="BH136" s="40" t="s">
        <v>1228</v>
      </c>
      <c r="BI136" s="48"/>
      <c r="BJ136" s="30"/>
      <c r="BK136" s="30"/>
      <c r="BL136" s="30"/>
      <c r="BM136" s="30"/>
    </row>
    <row r="137" spans="1:65" customFormat="1" ht="20.25" hidden="1" customHeight="1" x14ac:dyDescent="0.35">
      <c r="A137" s="9">
        <v>128</v>
      </c>
      <c r="B137" s="40">
        <v>5</v>
      </c>
      <c r="C137" s="444" t="s">
        <v>393</v>
      </c>
      <c r="D137" s="40" t="s">
        <v>416</v>
      </c>
      <c r="E137" s="40" t="s">
        <v>1229</v>
      </c>
      <c r="F137" s="41"/>
      <c r="G137" s="40" t="s">
        <v>405</v>
      </c>
      <c r="H137" s="534" t="s">
        <v>1088</v>
      </c>
      <c r="I137" s="50">
        <v>44197</v>
      </c>
      <c r="J137" s="50">
        <v>45473</v>
      </c>
      <c r="K137" s="40" t="s">
        <v>1230</v>
      </c>
      <c r="L137" s="40" t="s">
        <v>1231</v>
      </c>
      <c r="M137" s="40" t="s">
        <v>72</v>
      </c>
      <c r="N137" s="40" t="s">
        <v>29</v>
      </c>
      <c r="O137" s="51"/>
      <c r="P137" s="52"/>
      <c r="Q137" s="51">
        <v>1</v>
      </c>
      <c r="R137" s="52">
        <v>967580</v>
      </c>
      <c r="S137" s="51">
        <v>1</v>
      </c>
      <c r="T137" s="52">
        <v>995059.272</v>
      </c>
      <c r="U137" s="51">
        <v>1</v>
      </c>
      <c r="V137" s="52">
        <v>1023318.9553248</v>
      </c>
      <c r="W137" s="51">
        <v>1</v>
      </c>
      <c r="X137" s="52">
        <v>526190.60682801215</v>
      </c>
      <c r="Y137" s="51">
        <v>1</v>
      </c>
      <c r="Z137" s="52">
        <f t="shared" si="29"/>
        <v>3512148.8341528117</v>
      </c>
      <c r="AA137" s="52"/>
      <c r="AB137" s="238"/>
      <c r="AC137" s="43"/>
      <c r="AD137" s="51"/>
      <c r="AE137" s="43"/>
      <c r="AF137" s="43"/>
      <c r="AG137" s="52"/>
      <c r="AH137" s="51"/>
      <c r="AI137" s="248"/>
      <c r="AJ137" s="249"/>
      <c r="AK137" s="251"/>
      <c r="AL137" s="252"/>
      <c r="AM137" s="250"/>
      <c r="AN137" s="547"/>
      <c r="AO137" s="547"/>
      <c r="AP137" s="548"/>
      <c r="AQ137" s="253"/>
      <c r="AR137" s="254"/>
      <c r="AS137" s="43"/>
      <c r="AT137" s="40"/>
      <c r="AU137" s="40"/>
      <c r="AV137" s="40"/>
      <c r="AW137" s="40"/>
      <c r="AX137" s="40"/>
      <c r="AY137" s="40"/>
      <c r="AZ137" s="40" t="s">
        <v>1223</v>
      </c>
      <c r="BA137" s="444" t="s">
        <v>1232</v>
      </c>
      <c r="BB137" s="444" t="s">
        <v>1233</v>
      </c>
      <c r="BC137" s="47" t="s">
        <v>1179</v>
      </c>
      <c r="BD137" s="47" t="s">
        <v>1180</v>
      </c>
      <c r="BE137" s="40" t="s">
        <v>1234</v>
      </c>
      <c r="BF137" s="446" t="s">
        <v>1235</v>
      </c>
      <c r="BG137" s="40">
        <v>3115215422</v>
      </c>
      <c r="BH137" s="40" t="s">
        <v>1236</v>
      </c>
      <c r="BI137" s="48"/>
      <c r="BJ137" s="30"/>
      <c r="BK137" s="30"/>
      <c r="BL137" s="30"/>
      <c r="BM137" s="30"/>
    </row>
    <row r="138" spans="1:65" customFormat="1" ht="20.25" hidden="1" customHeight="1" x14ac:dyDescent="0.35">
      <c r="A138" s="9">
        <v>129</v>
      </c>
      <c r="B138" s="40">
        <v>5</v>
      </c>
      <c r="C138" s="444" t="s">
        <v>393</v>
      </c>
      <c r="D138" s="40" t="s">
        <v>1237</v>
      </c>
      <c r="E138" s="40" t="s">
        <v>1238</v>
      </c>
      <c r="F138" s="41"/>
      <c r="G138" s="40" t="s">
        <v>405</v>
      </c>
      <c r="H138" s="534" t="s">
        <v>1088</v>
      </c>
      <c r="I138" s="50">
        <v>44197</v>
      </c>
      <c r="J138" s="50">
        <v>45473</v>
      </c>
      <c r="K138" s="40" t="s">
        <v>1239</v>
      </c>
      <c r="L138" s="40" t="s">
        <v>1240</v>
      </c>
      <c r="M138" s="40" t="s">
        <v>72</v>
      </c>
      <c r="N138" s="40" t="s">
        <v>27</v>
      </c>
      <c r="O138" s="51"/>
      <c r="P138" s="52"/>
      <c r="Q138" s="51">
        <v>1</v>
      </c>
      <c r="R138" s="52">
        <v>6000000</v>
      </c>
      <c r="S138" s="51">
        <v>1</v>
      </c>
      <c r="T138" s="52">
        <v>6000000</v>
      </c>
      <c r="U138" s="51">
        <v>1</v>
      </c>
      <c r="V138" s="52">
        <v>6000000</v>
      </c>
      <c r="W138" s="51">
        <v>1</v>
      </c>
      <c r="X138" s="52">
        <v>3000000</v>
      </c>
      <c r="Y138" s="51">
        <v>1</v>
      </c>
      <c r="Z138" s="52">
        <f t="shared" si="29"/>
        <v>21000000</v>
      </c>
      <c r="AA138" s="52"/>
      <c r="AB138" s="238"/>
      <c r="AC138" s="43"/>
      <c r="AD138" s="51"/>
      <c r="AE138" s="43"/>
      <c r="AF138" s="43"/>
      <c r="AG138" s="52"/>
      <c r="AH138" s="238"/>
      <c r="AI138" s="43"/>
      <c r="AJ138" s="51"/>
      <c r="AK138" s="57"/>
      <c r="AL138" s="144"/>
      <c r="AM138" s="80"/>
      <c r="AN138" s="59"/>
      <c r="AO138" s="40"/>
      <c r="AP138" s="59"/>
      <c r="AQ138" s="40"/>
      <c r="AR138" s="40"/>
      <c r="AS138" s="40"/>
      <c r="AT138" s="110"/>
      <c r="AU138" s="40"/>
      <c r="AV138" s="59"/>
      <c r="AW138" s="40"/>
      <c r="AX138" s="40"/>
      <c r="AY138" s="40"/>
      <c r="AZ138" s="40" t="s">
        <v>1223</v>
      </c>
      <c r="BA138" s="444" t="s">
        <v>1241</v>
      </c>
      <c r="BB138" s="444" t="s">
        <v>1242</v>
      </c>
      <c r="BC138" s="47" t="s">
        <v>1179</v>
      </c>
      <c r="BD138" s="47" t="s">
        <v>1180</v>
      </c>
      <c r="BE138" s="40" t="s">
        <v>1243</v>
      </c>
      <c r="BF138" s="446" t="s">
        <v>1244</v>
      </c>
      <c r="BG138" s="40"/>
      <c r="BH138" s="535" t="s">
        <v>1245</v>
      </c>
      <c r="BI138" s="48"/>
      <c r="BJ138" s="30"/>
      <c r="BK138" s="30"/>
      <c r="BL138" s="30"/>
      <c r="BM138" s="30"/>
    </row>
    <row r="139" spans="1:65" customFormat="1" ht="20.25" hidden="1" customHeight="1" x14ac:dyDescent="0.35">
      <c r="A139" s="9">
        <v>130</v>
      </c>
      <c r="B139" s="40">
        <v>5</v>
      </c>
      <c r="C139" s="444" t="s">
        <v>393</v>
      </c>
      <c r="D139" s="40" t="s">
        <v>1219</v>
      </c>
      <c r="E139" s="40" t="s">
        <v>1246</v>
      </c>
      <c r="F139" s="41"/>
      <c r="G139" s="40" t="s">
        <v>405</v>
      </c>
      <c r="H139" s="534" t="s">
        <v>1088</v>
      </c>
      <c r="I139" s="50">
        <v>44197</v>
      </c>
      <c r="J139" s="50">
        <v>45473</v>
      </c>
      <c r="K139" s="40" t="s">
        <v>1247</v>
      </c>
      <c r="L139" s="40" t="s">
        <v>1248</v>
      </c>
      <c r="M139" s="40" t="s">
        <v>72</v>
      </c>
      <c r="N139" s="40" t="s">
        <v>27</v>
      </c>
      <c r="O139" s="51"/>
      <c r="P139" s="52"/>
      <c r="Q139" s="51">
        <v>1</v>
      </c>
      <c r="R139" s="52">
        <v>2000000</v>
      </c>
      <c r="S139" s="51">
        <v>1</v>
      </c>
      <c r="T139" s="52">
        <v>2000000</v>
      </c>
      <c r="U139" s="51">
        <v>1</v>
      </c>
      <c r="V139" s="52">
        <v>2000000</v>
      </c>
      <c r="W139" s="51">
        <v>1</v>
      </c>
      <c r="X139" s="52">
        <v>100000</v>
      </c>
      <c r="Y139" s="51">
        <v>1</v>
      </c>
      <c r="Z139" s="52">
        <f t="shared" si="29"/>
        <v>6100000</v>
      </c>
      <c r="AA139" s="52"/>
      <c r="AB139" s="238"/>
      <c r="AC139" s="43"/>
      <c r="AD139" s="51"/>
      <c r="AE139" s="148"/>
      <c r="AF139" s="43"/>
      <c r="AG139" s="52"/>
      <c r="AH139" s="238"/>
      <c r="AI139" s="255"/>
      <c r="AJ139" s="51"/>
      <c r="AK139" s="256"/>
      <c r="AL139" s="144"/>
      <c r="AM139" s="80"/>
      <c r="AN139" s="59"/>
      <c r="AO139" s="40"/>
      <c r="AP139" s="59"/>
      <c r="AQ139" s="40"/>
      <c r="AR139" s="40"/>
      <c r="AS139" s="257"/>
      <c r="AT139" s="59"/>
      <c r="AU139" s="40"/>
      <c r="AV139" s="59"/>
      <c r="AW139" s="40"/>
      <c r="AX139" s="40"/>
      <c r="AY139" s="40"/>
      <c r="AZ139" s="40" t="s">
        <v>1223</v>
      </c>
      <c r="BA139" s="444" t="s">
        <v>1249</v>
      </c>
      <c r="BB139" s="444" t="s">
        <v>1242</v>
      </c>
      <c r="BC139" s="47" t="s">
        <v>1179</v>
      </c>
      <c r="BD139" s="47" t="s">
        <v>1180</v>
      </c>
      <c r="BE139" s="40" t="s">
        <v>1243</v>
      </c>
      <c r="BF139" s="446" t="s">
        <v>1244</v>
      </c>
      <c r="BG139" s="40"/>
      <c r="BH139" s="535" t="s">
        <v>1245</v>
      </c>
      <c r="BI139" s="48"/>
      <c r="BJ139" s="30"/>
      <c r="BK139" s="30"/>
      <c r="BL139" s="30"/>
      <c r="BM139" s="30"/>
    </row>
    <row r="140" spans="1:65" customFormat="1" ht="20.25" hidden="1" customHeight="1" x14ac:dyDescent="0.35">
      <c r="A140" s="9">
        <v>131</v>
      </c>
      <c r="B140" s="40">
        <f t="array" ref="B140">B135:B140</f>
        <v>5</v>
      </c>
      <c r="C140" s="444" t="s">
        <v>393</v>
      </c>
      <c r="D140" s="40" t="s">
        <v>1237</v>
      </c>
      <c r="E140" s="40" t="s">
        <v>1250</v>
      </c>
      <c r="F140" s="41"/>
      <c r="G140" s="40" t="s">
        <v>405</v>
      </c>
      <c r="H140" s="534" t="s">
        <v>1088</v>
      </c>
      <c r="I140" s="50">
        <v>44197</v>
      </c>
      <c r="J140" s="50">
        <v>45473</v>
      </c>
      <c r="K140" s="40" t="s">
        <v>1251</v>
      </c>
      <c r="L140" s="40" t="s">
        <v>1252</v>
      </c>
      <c r="M140" s="40" t="s">
        <v>72</v>
      </c>
      <c r="N140" s="40" t="s">
        <v>27</v>
      </c>
      <c r="O140" s="51"/>
      <c r="P140" s="52"/>
      <c r="Q140" s="51">
        <v>1</v>
      </c>
      <c r="R140" s="52">
        <v>200000</v>
      </c>
      <c r="S140" s="51">
        <v>1</v>
      </c>
      <c r="T140" s="52">
        <v>200000</v>
      </c>
      <c r="U140" s="51">
        <v>1</v>
      </c>
      <c r="V140" s="52">
        <v>200000</v>
      </c>
      <c r="W140" s="51">
        <v>1</v>
      </c>
      <c r="X140" s="52">
        <v>200000</v>
      </c>
      <c r="Y140" s="51">
        <v>1</v>
      </c>
      <c r="Z140" s="52">
        <f t="shared" si="29"/>
        <v>800000</v>
      </c>
      <c r="AA140" s="52"/>
      <c r="AB140" s="238"/>
      <c r="AC140" s="43"/>
      <c r="AD140" s="51"/>
      <c r="AE140" s="43"/>
      <c r="AF140" s="43"/>
      <c r="AG140" s="52"/>
      <c r="AH140" s="51"/>
      <c r="AI140" s="43"/>
      <c r="AJ140" s="51"/>
      <c r="AK140" s="40"/>
      <c r="AL140" s="40"/>
      <c r="AM140" s="80"/>
      <c r="AN140" s="59"/>
      <c r="AO140" s="40"/>
      <c r="AP140" s="59"/>
      <c r="AQ140" s="40"/>
      <c r="AR140" s="40"/>
      <c r="AS140" s="40"/>
      <c r="AT140" s="40"/>
      <c r="AU140" s="40"/>
      <c r="AV140" s="40"/>
      <c r="AW140" s="40"/>
      <c r="AX140" s="40"/>
      <c r="AY140" s="40"/>
      <c r="AZ140" s="40" t="s">
        <v>1223</v>
      </c>
      <c r="BA140" s="444" t="s">
        <v>1253</v>
      </c>
      <c r="BB140" s="444" t="s">
        <v>1254</v>
      </c>
      <c r="BC140" s="47" t="s">
        <v>1179</v>
      </c>
      <c r="BD140" s="47" t="s">
        <v>1180</v>
      </c>
      <c r="BE140" s="40" t="s">
        <v>1255</v>
      </c>
      <c r="BF140" s="446" t="s">
        <v>1256</v>
      </c>
      <c r="BG140" s="40" t="s">
        <v>1257</v>
      </c>
      <c r="BH140" s="40" t="s">
        <v>1258</v>
      </c>
      <c r="BI140" s="48"/>
      <c r="BJ140" s="30"/>
      <c r="BK140" s="30"/>
      <c r="BL140" s="30"/>
      <c r="BM140" s="30"/>
    </row>
    <row r="141" spans="1:65" customFormat="1" ht="20.25" hidden="1" customHeight="1" x14ac:dyDescent="0.35">
      <c r="A141" s="9">
        <v>132</v>
      </c>
      <c r="B141" s="40">
        <v>5</v>
      </c>
      <c r="C141" s="444" t="s">
        <v>393</v>
      </c>
      <c r="D141" s="40" t="s">
        <v>1219</v>
      </c>
      <c r="E141" s="40" t="s">
        <v>1259</v>
      </c>
      <c r="F141" s="41"/>
      <c r="G141" s="40" t="s">
        <v>405</v>
      </c>
      <c r="H141" s="534" t="s">
        <v>1088</v>
      </c>
      <c r="I141" s="50">
        <v>44197</v>
      </c>
      <c r="J141" s="50">
        <v>45473</v>
      </c>
      <c r="K141" s="40" t="s">
        <v>1260</v>
      </c>
      <c r="L141" s="40" t="s">
        <v>1261</v>
      </c>
      <c r="M141" s="40" t="s">
        <v>72</v>
      </c>
      <c r="N141" s="40" t="s">
        <v>27</v>
      </c>
      <c r="O141" s="51"/>
      <c r="P141" s="52"/>
      <c r="Q141" s="51">
        <v>1</v>
      </c>
      <c r="R141" s="52">
        <v>585000</v>
      </c>
      <c r="S141" s="51">
        <v>1</v>
      </c>
      <c r="T141" s="52">
        <v>585000</v>
      </c>
      <c r="U141" s="51">
        <v>1</v>
      </c>
      <c r="V141" s="52">
        <v>585000</v>
      </c>
      <c r="W141" s="51">
        <v>1</v>
      </c>
      <c r="X141" s="52">
        <v>585000</v>
      </c>
      <c r="Y141" s="51">
        <v>1</v>
      </c>
      <c r="Z141" s="52">
        <f t="shared" si="29"/>
        <v>2340000</v>
      </c>
      <c r="AA141" s="52"/>
      <c r="AB141" s="238"/>
      <c r="AC141" s="43"/>
      <c r="AD141" s="51"/>
      <c r="AE141" s="43"/>
      <c r="AF141" s="43"/>
      <c r="AG141" s="52"/>
      <c r="AH141" s="55"/>
      <c r="AI141" s="83"/>
      <c r="AJ141" s="55"/>
      <c r="AK141" s="57"/>
      <c r="AL141" s="258"/>
      <c r="AM141" s="132"/>
      <c r="AN141" s="440"/>
      <c r="AO141" s="440"/>
      <c r="AP141" s="439"/>
      <c r="AQ141" s="442"/>
      <c r="AR141" s="442"/>
      <c r="AS141" s="9"/>
      <c r="AT141" s="43"/>
      <c r="AU141" s="43"/>
      <c r="AV141" s="40"/>
      <c r="AW141" s="43"/>
      <c r="AX141" s="40"/>
      <c r="AY141" s="40"/>
      <c r="AZ141" s="40" t="s">
        <v>1262</v>
      </c>
      <c r="BA141" s="444" t="s">
        <v>1263</v>
      </c>
      <c r="BB141" s="444" t="s">
        <v>1264</v>
      </c>
      <c r="BC141" s="47" t="s">
        <v>1179</v>
      </c>
      <c r="BD141" s="47" t="s">
        <v>1180</v>
      </c>
      <c r="BE141" s="40" t="s">
        <v>1265</v>
      </c>
      <c r="BF141" s="446" t="s">
        <v>1266</v>
      </c>
      <c r="BG141" s="40">
        <v>3693777</v>
      </c>
      <c r="BH141" s="40" t="s">
        <v>1267</v>
      </c>
      <c r="BI141" s="48"/>
      <c r="BJ141" s="30"/>
      <c r="BK141" s="30"/>
      <c r="BL141" s="30"/>
      <c r="BM141" s="30"/>
    </row>
    <row r="142" spans="1:65" customFormat="1" ht="20.25" hidden="1" customHeight="1" x14ac:dyDescent="0.35">
      <c r="A142" s="9">
        <v>133</v>
      </c>
      <c r="B142" s="40">
        <v>5</v>
      </c>
      <c r="C142" s="444" t="s">
        <v>393</v>
      </c>
      <c r="D142" s="40" t="s">
        <v>1219</v>
      </c>
      <c r="E142" s="40" t="s">
        <v>1268</v>
      </c>
      <c r="F142" s="41"/>
      <c r="G142" s="40" t="s">
        <v>405</v>
      </c>
      <c r="H142" s="534" t="s">
        <v>1088</v>
      </c>
      <c r="I142" s="50">
        <v>44197</v>
      </c>
      <c r="J142" s="50">
        <v>45473</v>
      </c>
      <c r="K142" s="40" t="s">
        <v>1269</v>
      </c>
      <c r="L142" s="40" t="s">
        <v>1270</v>
      </c>
      <c r="M142" s="40" t="s">
        <v>1271</v>
      </c>
      <c r="N142" s="40" t="s">
        <v>29</v>
      </c>
      <c r="O142" s="43">
        <v>0</v>
      </c>
      <c r="P142" s="52"/>
      <c r="Q142" s="43">
        <v>1</v>
      </c>
      <c r="R142" s="52">
        <v>5000000</v>
      </c>
      <c r="S142" s="43">
        <v>1</v>
      </c>
      <c r="T142" s="52">
        <v>5000000</v>
      </c>
      <c r="U142" s="43">
        <v>1</v>
      </c>
      <c r="V142" s="52">
        <v>5000000</v>
      </c>
      <c r="W142" s="43">
        <v>1</v>
      </c>
      <c r="X142" s="52">
        <v>5000000</v>
      </c>
      <c r="Y142" s="43">
        <v>4</v>
      </c>
      <c r="Z142" s="52">
        <f t="shared" si="29"/>
        <v>20000000</v>
      </c>
      <c r="AA142" s="52"/>
      <c r="AB142" s="238"/>
      <c r="AC142" s="43"/>
      <c r="AD142" s="51"/>
      <c r="AE142" s="43"/>
      <c r="AF142" s="43"/>
      <c r="AG142" s="52"/>
      <c r="AH142" s="51"/>
      <c r="AI142" s="43"/>
      <c r="AJ142" s="51"/>
      <c r="AK142" s="40"/>
      <c r="AL142" s="40"/>
      <c r="AM142" s="80"/>
      <c r="AN142" s="59"/>
      <c r="AO142" s="40"/>
      <c r="AP142" s="59"/>
      <c r="AQ142" s="40"/>
      <c r="AR142" s="40"/>
      <c r="AS142" s="80"/>
      <c r="AT142" s="59"/>
      <c r="AU142" s="40"/>
      <c r="AV142" s="59"/>
      <c r="AW142" s="59"/>
      <c r="AX142" s="40"/>
      <c r="AY142" s="40"/>
      <c r="AZ142" s="40" t="s">
        <v>777</v>
      </c>
      <c r="BA142" s="444" t="s">
        <v>777</v>
      </c>
      <c r="BB142" s="444" t="s">
        <v>777</v>
      </c>
      <c r="BC142" s="47" t="s">
        <v>1179</v>
      </c>
      <c r="BD142" s="47" t="s">
        <v>1180</v>
      </c>
      <c r="BE142" s="40" t="s">
        <v>1272</v>
      </c>
      <c r="BF142" s="446" t="s">
        <v>1273</v>
      </c>
      <c r="BG142" s="40"/>
      <c r="BH142" s="535" t="s">
        <v>1274</v>
      </c>
      <c r="BI142" s="48"/>
      <c r="BJ142" s="30"/>
      <c r="BK142" s="30"/>
      <c r="BL142" s="30"/>
      <c r="BM142" s="30"/>
    </row>
    <row r="143" spans="1:65" customFormat="1" ht="20.25" hidden="1" customHeight="1" x14ac:dyDescent="0.35">
      <c r="A143" s="9">
        <v>134</v>
      </c>
      <c r="B143" s="40"/>
      <c r="C143" s="259"/>
      <c r="D143" s="40" t="s">
        <v>1219</v>
      </c>
      <c r="E143" s="40" t="s">
        <v>1268</v>
      </c>
      <c r="F143" s="41"/>
      <c r="G143" s="40" t="s">
        <v>405</v>
      </c>
      <c r="H143" s="534" t="s">
        <v>1088</v>
      </c>
      <c r="I143" s="50">
        <v>44197</v>
      </c>
      <c r="J143" s="50">
        <v>45443</v>
      </c>
      <c r="K143" s="40" t="s">
        <v>1275</v>
      </c>
      <c r="L143" s="40" t="s">
        <v>1276</v>
      </c>
      <c r="M143" s="40" t="s">
        <v>72</v>
      </c>
      <c r="N143" s="40" t="s">
        <v>27</v>
      </c>
      <c r="O143" s="43"/>
      <c r="P143" s="52"/>
      <c r="Q143" s="43">
        <v>1</v>
      </c>
      <c r="R143" s="52">
        <v>15000000</v>
      </c>
      <c r="S143" s="43">
        <v>1</v>
      </c>
      <c r="T143" s="52">
        <v>15000000</v>
      </c>
      <c r="U143" s="43">
        <v>1</v>
      </c>
      <c r="V143" s="52">
        <v>15000000</v>
      </c>
      <c r="W143" s="43">
        <v>1</v>
      </c>
      <c r="X143" s="52">
        <v>15000000</v>
      </c>
      <c r="Y143" s="105">
        <f>+Q143+S143+U143+W143</f>
        <v>4</v>
      </c>
      <c r="Z143" s="52">
        <f t="shared" si="29"/>
        <v>60000000</v>
      </c>
      <c r="AA143" s="52"/>
      <c r="AB143" s="238"/>
      <c r="AC143" s="43"/>
      <c r="AD143" s="51"/>
      <c r="AE143" s="43"/>
      <c r="AF143" s="43"/>
      <c r="AG143" s="52"/>
      <c r="AH143" s="51"/>
      <c r="AI143" s="43"/>
      <c r="AJ143" s="51"/>
      <c r="AK143" s="40"/>
      <c r="AL143" s="40"/>
      <c r="AM143" s="80"/>
      <c r="AN143" s="59"/>
      <c r="AO143" s="40"/>
      <c r="AP143" s="59"/>
      <c r="AQ143" s="40"/>
      <c r="AR143" s="40"/>
      <c r="AS143" s="80"/>
      <c r="AT143" s="59"/>
      <c r="AU143" s="40"/>
      <c r="AV143" s="59"/>
      <c r="AW143" s="59"/>
      <c r="AX143" s="40"/>
      <c r="AY143" s="40"/>
      <c r="AZ143" s="40" t="s">
        <v>1176</v>
      </c>
      <c r="BA143" s="444" t="s">
        <v>1213</v>
      </c>
      <c r="BB143" s="444" t="s">
        <v>1214</v>
      </c>
      <c r="BC143" s="116" t="s">
        <v>1179</v>
      </c>
      <c r="BD143" s="116" t="s">
        <v>1203</v>
      </c>
      <c r="BE143" s="40" t="s">
        <v>1215</v>
      </c>
      <c r="BF143" s="446" t="s">
        <v>1277</v>
      </c>
      <c r="BG143" s="40" t="s">
        <v>1217</v>
      </c>
      <c r="BH143" s="40" t="s">
        <v>1218</v>
      </c>
      <c r="BI143" s="48"/>
      <c r="BJ143" s="30"/>
      <c r="BK143" s="30"/>
      <c r="BL143" s="30"/>
      <c r="BM143" s="30"/>
    </row>
    <row r="144" spans="1:65" customFormat="1" ht="20.25" hidden="1" customHeight="1" x14ac:dyDescent="0.35">
      <c r="A144" s="9">
        <v>135</v>
      </c>
      <c r="B144" s="40">
        <v>5</v>
      </c>
      <c r="C144" s="444" t="s">
        <v>393</v>
      </c>
      <c r="D144" s="40" t="s">
        <v>394</v>
      </c>
      <c r="E144" s="40" t="s">
        <v>1278</v>
      </c>
      <c r="F144" s="41"/>
      <c r="G144" s="40" t="s">
        <v>405</v>
      </c>
      <c r="H144" s="534" t="s">
        <v>1088</v>
      </c>
      <c r="I144" s="50">
        <v>44197</v>
      </c>
      <c r="J144" s="50">
        <v>45473</v>
      </c>
      <c r="K144" s="40" t="s">
        <v>1279</v>
      </c>
      <c r="L144" s="40" t="s">
        <v>1280</v>
      </c>
      <c r="M144" s="40" t="s">
        <v>72</v>
      </c>
      <c r="N144" s="40" t="s">
        <v>27</v>
      </c>
      <c r="O144" s="51"/>
      <c r="P144" s="52"/>
      <c r="Q144" s="51">
        <v>1</v>
      </c>
      <c r="R144" s="52">
        <v>120000</v>
      </c>
      <c r="S144" s="51">
        <v>1</v>
      </c>
      <c r="T144" s="52">
        <v>120000</v>
      </c>
      <c r="U144" s="51">
        <v>1</v>
      </c>
      <c r="V144" s="52">
        <v>120000</v>
      </c>
      <c r="W144" s="51">
        <v>1</v>
      </c>
      <c r="X144" s="52">
        <v>120000</v>
      </c>
      <c r="Y144" s="51">
        <v>1</v>
      </c>
      <c r="Z144" s="52">
        <f t="shared" si="29"/>
        <v>480000</v>
      </c>
      <c r="AA144" s="52"/>
      <c r="AB144" s="238"/>
      <c r="AC144" s="43"/>
      <c r="AD144" s="51"/>
      <c r="AE144" s="43"/>
      <c r="AF144" s="43"/>
      <c r="AG144" s="52"/>
      <c r="AH144" s="51"/>
      <c r="AI144" s="43"/>
      <c r="AJ144" s="51"/>
      <c r="AK144" s="40"/>
      <c r="AL144" s="40"/>
      <c r="AM144" s="80"/>
      <c r="AN144" s="59"/>
      <c r="AO144" s="40"/>
      <c r="AP144" s="59"/>
      <c r="AQ144" s="40"/>
      <c r="AR144" s="40"/>
      <c r="AS144" s="80"/>
      <c r="AT144" s="59"/>
      <c r="AU144" s="40"/>
      <c r="AV144" s="59"/>
      <c r="AW144" s="59"/>
      <c r="AX144" s="40"/>
      <c r="AY144" s="40"/>
      <c r="AZ144" s="40" t="s">
        <v>1281</v>
      </c>
      <c r="BA144" s="444" t="s">
        <v>1282</v>
      </c>
      <c r="BB144" s="444" t="s">
        <v>1283</v>
      </c>
      <c r="BC144" s="40" t="s">
        <v>1179</v>
      </c>
      <c r="BD144" s="40" t="s">
        <v>1284</v>
      </c>
      <c r="BE144" s="40" t="s">
        <v>1285</v>
      </c>
      <c r="BF144" s="446" t="s">
        <v>1286</v>
      </c>
      <c r="BG144" s="40">
        <v>2170711</v>
      </c>
      <c r="BH144" s="40" t="s">
        <v>1287</v>
      </c>
      <c r="BI144" s="48"/>
      <c r="BJ144" s="30"/>
      <c r="BK144" s="30"/>
      <c r="BL144" s="30"/>
      <c r="BM144" s="30"/>
    </row>
    <row r="145" spans="1:70" customFormat="1" ht="20.25" hidden="1" customHeight="1" x14ac:dyDescent="0.35">
      <c r="A145" s="9">
        <v>136</v>
      </c>
      <c r="B145" s="549">
        <v>5</v>
      </c>
      <c r="C145" s="550" t="s">
        <v>393</v>
      </c>
      <c r="D145" s="549" t="s">
        <v>394</v>
      </c>
      <c r="E145" s="549" t="s">
        <v>1288</v>
      </c>
      <c r="F145" s="260"/>
      <c r="G145" s="549" t="s">
        <v>405</v>
      </c>
      <c r="H145" s="551" t="s">
        <v>1088</v>
      </c>
      <c r="I145" s="552">
        <v>44197</v>
      </c>
      <c r="J145" s="552">
        <v>45473</v>
      </c>
      <c r="K145" s="549" t="s">
        <v>1289</v>
      </c>
      <c r="L145" s="549" t="s">
        <v>1290</v>
      </c>
      <c r="M145" s="549" t="s">
        <v>72</v>
      </c>
      <c r="N145" s="549" t="s">
        <v>27</v>
      </c>
      <c r="O145" s="517"/>
      <c r="P145" s="516"/>
      <c r="Q145" s="517">
        <v>1</v>
      </c>
      <c r="R145" s="516">
        <v>150000</v>
      </c>
      <c r="S145" s="517">
        <v>1</v>
      </c>
      <c r="T145" s="516">
        <v>150000</v>
      </c>
      <c r="U145" s="517">
        <v>1</v>
      </c>
      <c r="V145" s="516">
        <v>150000</v>
      </c>
      <c r="W145" s="517">
        <v>1</v>
      </c>
      <c r="X145" s="516">
        <v>150000</v>
      </c>
      <c r="Y145" s="517">
        <v>1</v>
      </c>
      <c r="Z145" s="516">
        <f t="shared" si="29"/>
        <v>600000</v>
      </c>
      <c r="AA145" s="52"/>
      <c r="AB145" s="238"/>
      <c r="AC145" s="43"/>
      <c r="AD145" s="51"/>
      <c r="AE145" s="514"/>
      <c r="AF145" s="514"/>
      <c r="AG145" s="516"/>
      <c r="AH145" s="517"/>
      <c r="AI145" s="514"/>
      <c r="AJ145" s="517"/>
      <c r="AK145" s="549"/>
      <c r="AL145" s="549"/>
      <c r="AM145" s="553"/>
      <c r="AN145" s="554"/>
      <c r="AO145" s="549"/>
      <c r="AP145" s="554"/>
      <c r="AQ145" s="549"/>
      <c r="AR145" s="549"/>
      <c r="AS145" s="553"/>
      <c r="AT145" s="554"/>
      <c r="AU145" s="549"/>
      <c r="AV145" s="554"/>
      <c r="AW145" s="554"/>
      <c r="AX145" s="549"/>
      <c r="AY145" s="549"/>
      <c r="AZ145" s="549" t="s">
        <v>1281</v>
      </c>
      <c r="BA145" s="550" t="s">
        <v>1282</v>
      </c>
      <c r="BB145" s="550" t="s">
        <v>1283</v>
      </c>
      <c r="BC145" s="549" t="s">
        <v>1179</v>
      </c>
      <c r="BD145" s="549" t="s">
        <v>1284</v>
      </c>
      <c r="BE145" s="549" t="s">
        <v>1291</v>
      </c>
      <c r="BF145" s="555" t="s">
        <v>1292</v>
      </c>
      <c r="BG145" s="549">
        <v>2170711</v>
      </c>
      <c r="BH145" s="549" t="s">
        <v>1293</v>
      </c>
      <c r="BI145" s="556"/>
      <c r="BJ145" s="30"/>
      <c r="BK145" s="30"/>
      <c r="BL145" s="30"/>
      <c r="BM145" s="30"/>
    </row>
    <row r="146" spans="1:70" customFormat="1" ht="20.25" hidden="1" customHeight="1" x14ac:dyDescent="0.35">
      <c r="A146" s="9">
        <v>137</v>
      </c>
      <c r="B146" s="236">
        <v>5</v>
      </c>
      <c r="C146" s="236" t="s">
        <v>393</v>
      </c>
      <c r="D146" s="212" t="s">
        <v>394</v>
      </c>
      <c r="E146" s="212" t="s">
        <v>1294</v>
      </c>
      <c r="F146" s="261"/>
      <c r="G146" s="212" t="s">
        <v>405</v>
      </c>
      <c r="H146" s="212" t="s">
        <v>1088</v>
      </c>
      <c r="I146" s="236">
        <v>44197</v>
      </c>
      <c r="J146" s="236">
        <v>45473</v>
      </c>
      <c r="K146" s="212" t="s">
        <v>1295</v>
      </c>
      <c r="L146" s="212" t="s">
        <v>1296</v>
      </c>
      <c r="M146" s="236" t="s">
        <v>72</v>
      </c>
      <c r="N146" s="236" t="s">
        <v>27</v>
      </c>
      <c r="O146" s="83"/>
      <c r="P146" s="83"/>
      <c r="Q146" s="83">
        <v>1</v>
      </c>
      <c r="R146" s="83">
        <v>120000</v>
      </c>
      <c r="S146" s="83">
        <v>1</v>
      </c>
      <c r="T146" s="83">
        <v>120000</v>
      </c>
      <c r="U146" s="83">
        <v>1</v>
      </c>
      <c r="V146" s="83">
        <v>120000</v>
      </c>
      <c r="W146" s="83">
        <v>1</v>
      </c>
      <c r="X146" s="83">
        <v>120000</v>
      </c>
      <c r="Y146" s="83">
        <v>1</v>
      </c>
      <c r="Z146" s="83">
        <f t="shared" si="29"/>
        <v>480000</v>
      </c>
      <c r="AA146" s="52"/>
      <c r="AB146" s="238"/>
      <c r="AC146" s="43"/>
      <c r="AD146" s="51"/>
      <c r="AE146" s="83"/>
      <c r="AF146" s="83"/>
      <c r="AG146" s="83"/>
      <c r="AH146" s="83"/>
      <c r="AI146" s="83"/>
      <c r="AJ146" s="83"/>
      <c r="AK146" s="236"/>
      <c r="AL146" s="236"/>
      <c r="AM146" s="236"/>
      <c r="AN146" s="236"/>
      <c r="AO146" s="236"/>
      <c r="AP146" s="236"/>
      <c r="AQ146" s="236"/>
      <c r="AR146" s="236"/>
      <c r="AS146" s="236"/>
      <c r="AT146" s="236"/>
      <c r="AU146" s="236"/>
      <c r="AV146" s="236"/>
      <c r="AW146" s="236"/>
      <c r="AX146" s="236"/>
      <c r="AY146" s="236"/>
      <c r="AZ146" s="236" t="s">
        <v>1281</v>
      </c>
      <c r="BA146" s="236" t="s">
        <v>1282</v>
      </c>
      <c r="BB146" s="236" t="s">
        <v>1283</v>
      </c>
      <c r="BC146" s="236" t="s">
        <v>1179</v>
      </c>
      <c r="BD146" s="236" t="s">
        <v>1284</v>
      </c>
      <c r="BE146" s="212" t="s">
        <v>1291</v>
      </c>
      <c r="BF146" s="212" t="s">
        <v>1297</v>
      </c>
      <c r="BG146" s="236">
        <v>2170711</v>
      </c>
      <c r="BH146" s="236" t="s">
        <v>1298</v>
      </c>
      <c r="BI146" s="236"/>
      <c r="BJ146" s="262"/>
      <c r="BK146" s="262"/>
      <c r="BL146" s="262"/>
      <c r="BM146" s="262"/>
    </row>
    <row r="147" spans="1:70" customFormat="1" ht="20.25" hidden="1" customHeight="1" x14ac:dyDescent="0.35">
      <c r="A147" s="9">
        <v>138</v>
      </c>
      <c r="B147" s="263">
        <v>7</v>
      </c>
      <c r="C147" s="264" t="s">
        <v>64</v>
      </c>
      <c r="D147" s="468" t="s">
        <v>1049</v>
      </c>
      <c r="E147" s="468" t="s">
        <v>1299</v>
      </c>
      <c r="F147" s="264"/>
      <c r="G147" s="264"/>
      <c r="H147" s="264"/>
      <c r="I147" s="264"/>
      <c r="J147" s="264"/>
      <c r="K147" s="264"/>
      <c r="L147" s="264"/>
      <c r="M147" s="264"/>
      <c r="N147" s="264"/>
      <c r="O147" s="557"/>
      <c r="P147" s="558"/>
      <c r="Q147" s="557"/>
      <c r="R147" s="558"/>
      <c r="S147" s="557"/>
      <c r="T147" s="558"/>
      <c r="U147" s="557"/>
      <c r="V147" s="558"/>
      <c r="W147" s="557"/>
      <c r="X147" s="558"/>
      <c r="Y147" s="557"/>
      <c r="Z147" s="558"/>
      <c r="AA147" s="495">
        <v>0</v>
      </c>
      <c r="AB147" s="546">
        <v>0</v>
      </c>
      <c r="AC147" s="495">
        <v>0</v>
      </c>
      <c r="AD147" s="546">
        <v>0</v>
      </c>
      <c r="AE147" s="546" t="s">
        <v>1300</v>
      </c>
      <c r="AF147" s="495" t="s">
        <v>1301</v>
      </c>
      <c r="AG147" s="558"/>
      <c r="AH147" s="559"/>
      <c r="AI147" s="557"/>
      <c r="AJ147" s="559"/>
      <c r="AK147" s="560"/>
      <c r="AL147" s="560"/>
      <c r="AM147" s="561"/>
      <c r="AN147" s="562"/>
      <c r="AO147" s="560"/>
      <c r="AP147" s="563"/>
      <c r="AQ147" s="468"/>
      <c r="AR147" s="468"/>
      <c r="AS147" s="564"/>
      <c r="AT147" s="563"/>
      <c r="AU147" s="468"/>
      <c r="AV147" s="563"/>
      <c r="AW147" s="563"/>
      <c r="AX147" s="468"/>
      <c r="AY147" s="468"/>
      <c r="AZ147" s="565"/>
      <c r="BA147" s="565"/>
      <c r="BB147" s="565"/>
      <c r="BC147" s="560" t="s">
        <v>1302</v>
      </c>
      <c r="BD147" s="560" t="s">
        <v>1303</v>
      </c>
      <c r="BE147" s="565"/>
      <c r="BF147" s="565"/>
      <c r="BG147" s="565"/>
      <c r="BH147" s="565"/>
      <c r="BI147" s="560" t="s">
        <v>1304</v>
      </c>
      <c r="BJ147" s="228"/>
      <c r="BK147" s="228"/>
      <c r="BL147" s="228"/>
      <c r="BM147" s="228"/>
    </row>
    <row r="148" spans="1:70" customFormat="1" ht="20.25" hidden="1" customHeight="1" x14ac:dyDescent="0.3">
      <c r="A148" s="173">
        <v>139</v>
      </c>
      <c r="B148" s="265">
        <v>3</v>
      </c>
      <c r="C148" s="174" t="s">
        <v>555</v>
      </c>
      <c r="D148" s="174" t="s">
        <v>613</v>
      </c>
      <c r="E148" s="174" t="s">
        <v>1305</v>
      </c>
      <c r="F148" s="174"/>
      <c r="G148" s="174" t="s">
        <v>288</v>
      </c>
      <c r="H148" s="174" t="s">
        <v>558</v>
      </c>
      <c r="I148" s="266">
        <v>44256</v>
      </c>
      <c r="J148" s="266">
        <v>45473</v>
      </c>
      <c r="K148" s="174" t="s">
        <v>1306</v>
      </c>
      <c r="L148" s="174" t="s">
        <v>1307</v>
      </c>
      <c r="M148" s="174" t="s">
        <v>561</v>
      </c>
      <c r="N148" s="174" t="s">
        <v>27</v>
      </c>
      <c r="O148" s="43"/>
      <c r="P148" s="52"/>
      <c r="Q148" s="43">
        <v>1</v>
      </c>
      <c r="R148" s="52">
        <v>50000000</v>
      </c>
      <c r="S148" s="43">
        <v>1</v>
      </c>
      <c r="T148" s="52">
        <v>50000000</v>
      </c>
      <c r="U148" s="43">
        <v>1</v>
      </c>
      <c r="V148" s="52">
        <v>50000000</v>
      </c>
      <c r="W148" s="43">
        <v>1</v>
      </c>
      <c r="X148" s="52">
        <v>50000000</v>
      </c>
      <c r="Y148" s="43">
        <v>4</v>
      </c>
      <c r="Z148" s="52">
        <v>200000000</v>
      </c>
      <c r="AA148" s="516">
        <v>0</v>
      </c>
      <c r="AB148" s="674">
        <v>0</v>
      </c>
      <c r="AC148" s="43">
        <v>0.1</v>
      </c>
      <c r="AD148" s="51">
        <v>0.1</v>
      </c>
      <c r="AE148" s="148" t="s">
        <v>1308</v>
      </c>
      <c r="AF148" s="43" t="s">
        <v>1309</v>
      </c>
      <c r="AG148" s="267"/>
      <c r="AH148" s="139"/>
      <c r="AI148" s="63"/>
      <c r="AJ148" s="139"/>
      <c r="AK148" s="174"/>
      <c r="AL148" s="174"/>
      <c r="AM148" s="177"/>
      <c r="AN148" s="268"/>
      <c r="AO148" s="43"/>
      <c r="AP148" s="566"/>
      <c r="AQ148" s="439"/>
      <c r="AR148" s="439"/>
      <c r="AS148" s="52"/>
      <c r="AT148" s="51"/>
      <c r="AU148" s="43"/>
      <c r="AV148" s="51"/>
      <c r="AW148" s="43"/>
      <c r="AX148" s="43"/>
      <c r="AY148" s="43"/>
      <c r="AZ148" s="177" t="s">
        <v>643</v>
      </c>
      <c r="BA148" s="177" t="s">
        <v>1310</v>
      </c>
      <c r="BB148" s="174">
        <v>7585</v>
      </c>
      <c r="BC148" s="174" t="s">
        <v>1311</v>
      </c>
      <c r="BD148" s="174" t="s">
        <v>565</v>
      </c>
      <c r="BE148" s="177" t="s">
        <v>645</v>
      </c>
      <c r="BF148" s="177" t="s">
        <v>646</v>
      </c>
      <c r="BG148" s="178" t="s">
        <v>647</v>
      </c>
      <c r="BH148" s="177" t="s">
        <v>648</v>
      </c>
      <c r="BI148" s="174" t="s">
        <v>1312</v>
      </c>
      <c r="BJ148" s="179"/>
      <c r="BK148" s="179"/>
      <c r="BL148" s="179"/>
      <c r="BM148" s="179"/>
      <c r="BN148" s="179"/>
      <c r="BO148" s="179"/>
      <c r="BP148" s="179"/>
      <c r="BQ148" s="179"/>
      <c r="BR148" s="179"/>
    </row>
    <row r="149" spans="1:70" ht="14" x14ac:dyDescent="0.3">
      <c r="A149" s="717"/>
      <c r="B149" s="295"/>
      <c r="C149" s="295"/>
      <c r="D149" s="295"/>
      <c r="E149" s="295"/>
      <c r="F149" s="295"/>
      <c r="G149" s="295"/>
      <c r="H149" s="295"/>
      <c r="I149" s="295"/>
      <c r="J149" s="295"/>
      <c r="K149" s="295"/>
      <c r="L149" s="295"/>
      <c r="M149" s="295"/>
      <c r="N149" s="295"/>
      <c r="O149" s="295"/>
      <c r="P149" s="747"/>
      <c r="Q149" s="295"/>
      <c r="R149" s="749"/>
      <c r="S149" s="295"/>
      <c r="T149" s="747"/>
      <c r="U149" s="295"/>
      <c r="V149" s="749"/>
      <c r="W149" s="295"/>
      <c r="X149" s="295"/>
      <c r="Y149" s="295"/>
      <c r="Z149" s="295"/>
      <c r="AA149" s="1019">
        <f>SUBTOTAL(9,AA105:AA117)</f>
        <v>81574017</v>
      </c>
      <c r="AB149" s="680">
        <f>AVERAGE(AB96:AB117)</f>
        <v>0.25772951181285525</v>
      </c>
      <c r="AC149" s="415"/>
      <c r="AD149" s="680">
        <f>AVERAGE(AD96:AD117)</f>
        <v>0.6004166666666666</v>
      </c>
      <c r="AE149" s="415"/>
      <c r="AF149" s="679"/>
      <c r="AG149" s="752">
        <f>SUBTOTAL(9,AG105:AG117)</f>
        <v>119161779.59</v>
      </c>
      <c r="AH149" s="750">
        <f>AVERAGE(AH96:AH117)</f>
        <v>0.33173994156657777</v>
      </c>
      <c r="AI149" s="751"/>
      <c r="AJ149" s="750">
        <f>AVERAGE(AJ96:AJ117)</f>
        <v>0.84098039215686271</v>
      </c>
      <c r="AK149" s="295"/>
      <c r="AL149" s="295"/>
      <c r="AM149" s="752">
        <f>SUBTOTAL(9,AM105:AM117)</f>
        <v>137952888.44999999</v>
      </c>
      <c r="AN149" s="753">
        <f>AVERAGE(AN96:AN117)</f>
        <v>0.70078499910858083</v>
      </c>
      <c r="AO149" s="751"/>
      <c r="AP149" s="750">
        <f>AVERAGE(AP96:AP117)</f>
        <v>0.97105882459893045</v>
      </c>
      <c r="AQ149" s="295"/>
      <c r="AR149" s="295"/>
      <c r="AS149" s="752">
        <f>SUBTOTAL(9,AS105:AS117)</f>
        <v>235334041.61000001</v>
      </c>
      <c r="AT149" s="753">
        <f>AVERAGE(AT96:AT117)</f>
        <v>0.95550139678451651</v>
      </c>
      <c r="AU149" s="751"/>
      <c r="AV149" s="750">
        <f>AVERAGE(AV96:AV117)</f>
        <v>1.557291666666667</v>
      </c>
      <c r="AW149" s="295"/>
      <c r="AX149" s="295"/>
      <c r="AY149" s="295"/>
      <c r="AZ149" s="295"/>
      <c r="BA149" s="295"/>
      <c r="BB149" s="295"/>
      <c r="BC149" s="295"/>
      <c r="BD149" s="295"/>
      <c r="BE149" s="295"/>
      <c r="BF149" s="295"/>
      <c r="BG149" s="295"/>
      <c r="BH149" s="295"/>
      <c r="BI149" s="295"/>
      <c r="BJ149" s="295"/>
      <c r="BK149" s="295"/>
      <c r="BL149" s="295"/>
      <c r="BM149" s="717"/>
      <c r="BN149" s="295"/>
      <c r="BO149" s="295"/>
      <c r="BP149" s="295"/>
      <c r="BQ149" s="295"/>
      <c r="BR149" s="295"/>
    </row>
    <row r="150" spans="1:70" ht="26.25" customHeight="1" x14ac:dyDescent="0.3">
      <c r="A150" s="717"/>
      <c r="B150" s="295"/>
      <c r="C150" s="295"/>
      <c r="D150" s="295"/>
      <c r="E150" s="295"/>
      <c r="F150" s="295"/>
      <c r="G150" s="295"/>
      <c r="H150" s="295"/>
      <c r="I150" s="295"/>
      <c r="J150" s="295"/>
      <c r="K150" s="295"/>
      <c r="L150" s="295"/>
      <c r="M150" s="295"/>
      <c r="N150" s="295"/>
      <c r="O150" s="295"/>
      <c r="P150" s="747"/>
      <c r="Q150" s="295"/>
      <c r="R150" s="747"/>
      <c r="S150" s="295"/>
      <c r="T150" s="747"/>
      <c r="U150" s="295"/>
      <c r="V150" s="747"/>
      <c r="W150" s="295"/>
      <c r="X150" s="295"/>
      <c r="Y150" s="295"/>
      <c r="Z150" s="295"/>
      <c r="AA150" s="295"/>
      <c r="AB150" s="295"/>
      <c r="AC150" s="704"/>
      <c r="AD150" s="295"/>
      <c r="AE150" s="295"/>
      <c r="AF150" s="295"/>
      <c r="AG150" s="295"/>
      <c r="AH150" s="295"/>
      <c r="AI150" s="295"/>
      <c r="AJ150" s="295"/>
      <c r="AK150" s="295"/>
      <c r="AL150" s="295"/>
      <c r="AM150" s="295"/>
      <c r="AN150" s="295"/>
      <c r="AO150" s="295"/>
      <c r="AP150" s="295"/>
      <c r="AQ150" s="295"/>
      <c r="AR150" s="295"/>
      <c r="AS150" s="295"/>
      <c r="AT150" s="295"/>
      <c r="AU150" s="295"/>
      <c r="AV150" s="295"/>
      <c r="AW150" s="295"/>
      <c r="AX150" s="295"/>
      <c r="AY150" s="295"/>
      <c r="AZ150" s="295"/>
      <c r="BA150" s="295"/>
      <c r="BB150" s="295"/>
      <c r="BC150" s="295"/>
      <c r="BD150" s="295"/>
      <c r="BE150" s="295"/>
      <c r="BF150" s="295"/>
      <c r="BG150" s="295"/>
      <c r="BH150" s="295"/>
      <c r="BI150" s="295"/>
      <c r="BJ150" s="295"/>
      <c r="BK150" s="295"/>
      <c r="BL150" s="295"/>
      <c r="BM150" s="717"/>
      <c r="BN150" s="295"/>
      <c r="BO150" s="295"/>
      <c r="BP150" s="295"/>
      <c r="BQ150" s="295"/>
      <c r="BR150" s="295"/>
    </row>
    <row r="167" spans="26:48" ht="26.25" customHeight="1" x14ac:dyDescent="0.3">
      <c r="Z167" s="653">
        <f t="shared" ref="Z167:Z421" si="30">P167+R167+T167+V167+X167</f>
        <v>0</v>
      </c>
      <c r="AA167" s="653"/>
      <c r="AB167" s="654" t="str">
        <f t="shared" ref="AB167:AB421" si="31">IF(P167=0," ",AA167/P167)</f>
        <v xml:space="preserve"> </v>
      </c>
      <c r="AC167" s="162"/>
      <c r="AD167" s="655" t="str">
        <f t="shared" ref="AD167:AD421" si="32">IF(O167=0," ",AC167/O167)</f>
        <v xml:space="preserve"> </v>
      </c>
      <c r="AE167" s="656"/>
      <c r="AF167" s="656"/>
      <c r="AG167" s="653"/>
      <c r="AH167" s="654" t="str">
        <f t="shared" ref="AH167:AH421" si="33">IF(R167=0," ",AG167/R167)</f>
        <v xml:space="preserve"> </v>
      </c>
      <c r="AI167" s="162"/>
      <c r="AJ167" s="655" t="str">
        <f t="shared" ref="AJ167:AJ421" si="34">IF(Q167=0," ",AI167/Q167)</f>
        <v xml:space="preserve"> </v>
      </c>
      <c r="AK167" s="30"/>
      <c r="AL167" s="30"/>
      <c r="AM167" s="657"/>
      <c r="AN167" s="658" t="str">
        <f t="shared" ref="AN167:AN421" si="35">IF(R167=0," ",AM167/R167)</f>
        <v xml:space="preserve"> </v>
      </c>
      <c r="AO167" s="30"/>
      <c r="AP167" s="659" t="str">
        <f t="shared" ref="AP167:AP421" si="36">IF(Q167=0," ",AO167/Q167)</f>
        <v xml:space="preserve"> </v>
      </c>
      <c r="AQ167" s="30"/>
      <c r="AR167" s="30"/>
      <c r="AS167" s="657"/>
      <c r="AT167" s="658" t="str">
        <f t="shared" ref="AT167:AT421" si="37">IF(R167=0," ",AS167/R167)</f>
        <v xml:space="preserve"> </v>
      </c>
      <c r="AU167" s="30"/>
      <c r="AV167" s="659" t="str">
        <f t="shared" ref="AV167:AV421" si="38">IF(Q167=0," ",AU167/Q167)</f>
        <v xml:space="preserve"> </v>
      </c>
    </row>
    <row r="168" spans="26:48" ht="26.25" customHeight="1" x14ac:dyDescent="0.3">
      <c r="Z168" s="653">
        <f t="shared" si="30"/>
        <v>0</v>
      </c>
      <c r="AA168" s="653"/>
      <c r="AB168" s="654" t="str">
        <f t="shared" si="31"/>
        <v xml:space="preserve"> </v>
      </c>
      <c r="AC168" s="162"/>
      <c r="AD168" s="655" t="str">
        <f t="shared" si="32"/>
        <v xml:space="preserve"> </v>
      </c>
      <c r="AE168" s="656"/>
      <c r="AF168" s="656"/>
      <c r="AG168" s="653"/>
      <c r="AH168" s="654" t="str">
        <f t="shared" si="33"/>
        <v xml:space="preserve"> </v>
      </c>
      <c r="AI168" s="162"/>
      <c r="AJ168" s="655" t="str">
        <f t="shared" si="34"/>
        <v xml:space="preserve"> </v>
      </c>
      <c r="AK168" s="30"/>
      <c r="AL168" s="30"/>
      <c r="AM168" s="657"/>
      <c r="AN168" s="658" t="str">
        <f t="shared" si="35"/>
        <v xml:space="preserve"> </v>
      </c>
      <c r="AO168" s="30"/>
      <c r="AP168" s="659" t="str">
        <f t="shared" si="36"/>
        <v xml:space="preserve"> </v>
      </c>
      <c r="AQ168" s="30"/>
      <c r="AR168" s="30"/>
      <c r="AS168" s="657"/>
      <c r="AT168" s="658" t="str">
        <f t="shared" si="37"/>
        <v xml:space="preserve"> </v>
      </c>
      <c r="AU168" s="30"/>
      <c r="AV168" s="659" t="str">
        <f t="shared" si="38"/>
        <v xml:space="preserve"> </v>
      </c>
    </row>
    <row r="169" spans="26:48" ht="26.25" customHeight="1" x14ac:dyDescent="0.3">
      <c r="Z169" s="653">
        <f t="shared" si="30"/>
        <v>0</v>
      </c>
      <c r="AA169" s="653"/>
      <c r="AB169" s="654" t="str">
        <f t="shared" si="31"/>
        <v xml:space="preserve"> </v>
      </c>
      <c r="AC169" s="162"/>
      <c r="AD169" s="655" t="str">
        <f t="shared" si="32"/>
        <v xml:space="preserve"> </v>
      </c>
      <c r="AE169" s="656"/>
      <c r="AF169" s="656"/>
      <c r="AG169" s="653"/>
      <c r="AH169" s="654" t="str">
        <f t="shared" si="33"/>
        <v xml:space="preserve"> </v>
      </c>
      <c r="AI169" s="162"/>
      <c r="AJ169" s="655" t="str">
        <f t="shared" si="34"/>
        <v xml:space="preserve"> </v>
      </c>
      <c r="AK169" s="30"/>
      <c r="AL169" s="30"/>
      <c r="AM169" s="657"/>
      <c r="AN169" s="658" t="str">
        <f t="shared" si="35"/>
        <v xml:space="preserve"> </v>
      </c>
      <c r="AO169" s="30"/>
      <c r="AP169" s="659" t="str">
        <f t="shared" si="36"/>
        <v xml:space="preserve"> </v>
      </c>
      <c r="AQ169" s="30"/>
      <c r="AR169" s="30"/>
      <c r="AS169" s="657"/>
      <c r="AT169" s="658" t="str">
        <f t="shared" si="37"/>
        <v xml:space="preserve"> </v>
      </c>
      <c r="AU169" s="30"/>
      <c r="AV169" s="659" t="str">
        <f t="shared" si="38"/>
        <v xml:space="preserve"> </v>
      </c>
    </row>
    <row r="170" spans="26:48" ht="26.25" customHeight="1" x14ac:dyDescent="0.3">
      <c r="Z170" s="653">
        <f t="shared" si="30"/>
        <v>0</v>
      </c>
      <c r="AA170" s="653"/>
      <c r="AB170" s="654" t="str">
        <f t="shared" si="31"/>
        <v xml:space="preserve"> </v>
      </c>
      <c r="AC170" s="162"/>
      <c r="AD170" s="655" t="str">
        <f t="shared" si="32"/>
        <v xml:space="preserve"> </v>
      </c>
      <c r="AE170" s="656"/>
      <c r="AF170" s="656"/>
      <c r="AG170" s="653"/>
      <c r="AH170" s="654" t="str">
        <f t="shared" si="33"/>
        <v xml:space="preserve"> </v>
      </c>
      <c r="AI170" s="162"/>
      <c r="AJ170" s="655" t="str">
        <f t="shared" si="34"/>
        <v xml:space="preserve"> </v>
      </c>
      <c r="AK170" s="30"/>
      <c r="AL170" s="30"/>
      <c r="AM170" s="657"/>
      <c r="AN170" s="658" t="str">
        <f t="shared" si="35"/>
        <v xml:space="preserve"> </v>
      </c>
      <c r="AO170" s="30"/>
      <c r="AP170" s="659" t="str">
        <f t="shared" si="36"/>
        <v xml:space="preserve"> </v>
      </c>
      <c r="AQ170" s="30"/>
      <c r="AR170" s="30"/>
      <c r="AS170" s="657"/>
      <c r="AT170" s="658" t="str">
        <f t="shared" si="37"/>
        <v xml:space="preserve"> </v>
      </c>
      <c r="AU170" s="30"/>
      <c r="AV170" s="659" t="str">
        <f t="shared" si="38"/>
        <v xml:space="preserve"> </v>
      </c>
    </row>
    <row r="171" spans="26:48" ht="26.25" customHeight="1" x14ac:dyDescent="0.3">
      <c r="Z171" s="653">
        <f t="shared" si="30"/>
        <v>0</v>
      </c>
      <c r="AA171" s="653"/>
      <c r="AB171" s="654" t="str">
        <f t="shared" si="31"/>
        <v xml:space="preserve"> </v>
      </c>
      <c r="AC171" s="162"/>
      <c r="AD171" s="655" t="str">
        <f t="shared" si="32"/>
        <v xml:space="preserve"> </v>
      </c>
      <c r="AE171" s="656"/>
      <c r="AF171" s="656"/>
      <c r="AG171" s="653"/>
      <c r="AH171" s="654" t="str">
        <f t="shared" si="33"/>
        <v xml:space="preserve"> </v>
      </c>
      <c r="AI171" s="162"/>
      <c r="AJ171" s="655" t="str">
        <f t="shared" si="34"/>
        <v xml:space="preserve"> </v>
      </c>
      <c r="AK171" s="30"/>
      <c r="AL171" s="30"/>
      <c r="AM171" s="657"/>
      <c r="AN171" s="658" t="str">
        <f t="shared" si="35"/>
        <v xml:space="preserve"> </v>
      </c>
      <c r="AO171" s="30"/>
      <c r="AP171" s="659" t="str">
        <f t="shared" si="36"/>
        <v xml:space="preserve"> </v>
      </c>
      <c r="AQ171" s="30"/>
      <c r="AR171" s="30"/>
      <c r="AS171" s="657"/>
      <c r="AT171" s="658" t="str">
        <f t="shared" si="37"/>
        <v xml:space="preserve"> </v>
      </c>
      <c r="AU171" s="30"/>
      <c r="AV171" s="659" t="str">
        <f t="shared" si="38"/>
        <v xml:space="preserve"> </v>
      </c>
    </row>
    <row r="172" spans="26:48" ht="26.25" customHeight="1" x14ac:dyDescent="0.3">
      <c r="Z172" s="653">
        <f t="shared" si="30"/>
        <v>0</v>
      </c>
      <c r="AA172" s="653"/>
      <c r="AB172" s="654" t="str">
        <f t="shared" si="31"/>
        <v xml:space="preserve"> </v>
      </c>
      <c r="AC172" s="162"/>
      <c r="AD172" s="655" t="str">
        <f t="shared" si="32"/>
        <v xml:space="preserve"> </v>
      </c>
      <c r="AE172" s="656"/>
      <c r="AF172" s="656"/>
      <c r="AG172" s="653"/>
      <c r="AH172" s="654" t="str">
        <f t="shared" si="33"/>
        <v xml:space="preserve"> </v>
      </c>
      <c r="AI172" s="162"/>
      <c r="AJ172" s="655" t="str">
        <f t="shared" si="34"/>
        <v xml:space="preserve"> </v>
      </c>
      <c r="AK172" s="30"/>
      <c r="AL172" s="30"/>
      <c r="AM172" s="657"/>
      <c r="AN172" s="658" t="str">
        <f t="shared" si="35"/>
        <v xml:space="preserve"> </v>
      </c>
      <c r="AO172" s="30"/>
      <c r="AP172" s="659" t="str">
        <f t="shared" si="36"/>
        <v xml:space="preserve"> </v>
      </c>
      <c r="AQ172" s="30"/>
      <c r="AR172" s="30"/>
      <c r="AS172" s="657"/>
      <c r="AT172" s="658" t="str">
        <f t="shared" si="37"/>
        <v xml:space="preserve"> </v>
      </c>
      <c r="AU172" s="30"/>
      <c r="AV172" s="659" t="str">
        <f t="shared" si="38"/>
        <v xml:space="preserve"> </v>
      </c>
    </row>
    <row r="173" spans="26:48" ht="26.25" customHeight="1" x14ac:dyDescent="0.3">
      <c r="Z173" s="653">
        <f t="shared" si="30"/>
        <v>0</v>
      </c>
      <c r="AA173" s="653"/>
      <c r="AB173" s="654" t="str">
        <f t="shared" si="31"/>
        <v xml:space="preserve"> </v>
      </c>
      <c r="AC173" s="162"/>
      <c r="AD173" s="655" t="str">
        <f t="shared" si="32"/>
        <v xml:space="preserve"> </v>
      </c>
      <c r="AE173" s="656"/>
      <c r="AF173" s="656"/>
      <c r="AG173" s="653"/>
      <c r="AH173" s="654" t="str">
        <f t="shared" si="33"/>
        <v xml:space="preserve"> </v>
      </c>
      <c r="AI173" s="162"/>
      <c r="AJ173" s="655" t="str">
        <f t="shared" si="34"/>
        <v xml:space="preserve"> </v>
      </c>
      <c r="AK173" s="30"/>
      <c r="AL173" s="30"/>
      <c r="AM173" s="657"/>
      <c r="AN173" s="658" t="str">
        <f t="shared" si="35"/>
        <v xml:space="preserve"> </v>
      </c>
      <c r="AO173" s="30"/>
      <c r="AP173" s="659" t="str">
        <f t="shared" si="36"/>
        <v xml:space="preserve"> </v>
      </c>
      <c r="AQ173" s="30"/>
      <c r="AR173" s="30"/>
      <c r="AS173" s="657"/>
      <c r="AT173" s="658" t="str">
        <f t="shared" si="37"/>
        <v xml:space="preserve"> </v>
      </c>
      <c r="AU173" s="30"/>
      <c r="AV173" s="659" t="str">
        <f t="shared" si="38"/>
        <v xml:space="preserve"> </v>
      </c>
    </row>
    <row r="174" spans="26:48" ht="26.25" customHeight="1" x14ac:dyDescent="0.3">
      <c r="Z174" s="653">
        <f t="shared" si="30"/>
        <v>0</v>
      </c>
      <c r="AA174" s="653"/>
      <c r="AB174" s="654" t="str">
        <f t="shared" si="31"/>
        <v xml:space="preserve"> </v>
      </c>
      <c r="AC174" s="162"/>
      <c r="AD174" s="655" t="str">
        <f t="shared" si="32"/>
        <v xml:space="preserve"> </v>
      </c>
      <c r="AE174" s="656"/>
      <c r="AF174" s="656"/>
      <c r="AG174" s="653"/>
      <c r="AH174" s="654" t="str">
        <f t="shared" si="33"/>
        <v xml:space="preserve"> </v>
      </c>
      <c r="AI174" s="162"/>
      <c r="AJ174" s="655" t="str">
        <f t="shared" si="34"/>
        <v xml:space="preserve"> </v>
      </c>
      <c r="AK174" s="30"/>
      <c r="AL174" s="30"/>
      <c r="AM174" s="657"/>
      <c r="AN174" s="658" t="str">
        <f t="shared" si="35"/>
        <v xml:space="preserve"> </v>
      </c>
      <c r="AO174" s="30"/>
      <c r="AP174" s="659" t="str">
        <f t="shared" si="36"/>
        <v xml:space="preserve"> </v>
      </c>
      <c r="AQ174" s="30"/>
      <c r="AR174" s="30"/>
      <c r="AS174" s="657"/>
      <c r="AT174" s="658" t="str">
        <f t="shared" si="37"/>
        <v xml:space="preserve"> </v>
      </c>
      <c r="AU174" s="30"/>
      <c r="AV174" s="659" t="str">
        <f t="shared" si="38"/>
        <v xml:space="preserve"> </v>
      </c>
    </row>
    <row r="175" spans="26:48" ht="26.25" customHeight="1" x14ac:dyDescent="0.3">
      <c r="Z175" s="653">
        <f t="shared" si="30"/>
        <v>0</v>
      </c>
      <c r="AA175" s="653"/>
      <c r="AB175" s="654" t="str">
        <f t="shared" si="31"/>
        <v xml:space="preserve"> </v>
      </c>
      <c r="AC175" s="162"/>
      <c r="AD175" s="655" t="str">
        <f t="shared" si="32"/>
        <v xml:space="preserve"> </v>
      </c>
      <c r="AE175" s="656"/>
      <c r="AF175" s="656"/>
      <c r="AG175" s="653"/>
      <c r="AH175" s="654" t="str">
        <f t="shared" si="33"/>
        <v xml:space="preserve"> </v>
      </c>
      <c r="AI175" s="162"/>
      <c r="AJ175" s="655" t="str">
        <f t="shared" si="34"/>
        <v xml:space="preserve"> </v>
      </c>
      <c r="AK175" s="30"/>
      <c r="AL175" s="30"/>
      <c r="AM175" s="657"/>
      <c r="AN175" s="658" t="str">
        <f t="shared" si="35"/>
        <v xml:space="preserve"> </v>
      </c>
      <c r="AO175" s="30"/>
      <c r="AP175" s="659" t="str">
        <f t="shared" si="36"/>
        <v xml:space="preserve"> </v>
      </c>
      <c r="AQ175" s="30"/>
      <c r="AR175" s="30"/>
      <c r="AS175" s="657"/>
      <c r="AT175" s="658" t="str">
        <f t="shared" si="37"/>
        <v xml:space="preserve"> </v>
      </c>
      <c r="AU175" s="30"/>
      <c r="AV175" s="659" t="str">
        <f t="shared" si="38"/>
        <v xml:space="preserve"> </v>
      </c>
    </row>
    <row r="176" spans="26:48" ht="26.25" customHeight="1" x14ac:dyDescent="0.3">
      <c r="Z176" s="653">
        <f t="shared" si="30"/>
        <v>0</v>
      </c>
      <c r="AA176" s="653"/>
      <c r="AB176" s="654" t="str">
        <f t="shared" si="31"/>
        <v xml:space="preserve"> </v>
      </c>
      <c r="AC176" s="162"/>
      <c r="AD176" s="655" t="str">
        <f t="shared" si="32"/>
        <v xml:space="preserve"> </v>
      </c>
      <c r="AE176" s="656"/>
      <c r="AF176" s="656"/>
      <c r="AG176" s="653"/>
      <c r="AH176" s="654" t="str">
        <f t="shared" si="33"/>
        <v xml:space="preserve"> </v>
      </c>
      <c r="AI176" s="162"/>
      <c r="AJ176" s="655" t="str">
        <f t="shared" si="34"/>
        <v xml:space="preserve"> </v>
      </c>
      <c r="AK176" s="30"/>
      <c r="AL176" s="30"/>
      <c r="AM176" s="657"/>
      <c r="AN176" s="658" t="str">
        <f t="shared" si="35"/>
        <v xml:space="preserve"> </v>
      </c>
      <c r="AO176" s="30"/>
      <c r="AP176" s="659" t="str">
        <f t="shared" si="36"/>
        <v xml:space="preserve"> </v>
      </c>
      <c r="AQ176" s="30"/>
      <c r="AR176" s="30"/>
      <c r="AS176" s="657"/>
      <c r="AT176" s="658" t="str">
        <f t="shared" si="37"/>
        <v xml:space="preserve"> </v>
      </c>
      <c r="AU176" s="30"/>
      <c r="AV176" s="659" t="str">
        <f t="shared" si="38"/>
        <v xml:space="preserve"> </v>
      </c>
    </row>
    <row r="177" spans="26:48" ht="26.25" customHeight="1" x14ac:dyDescent="0.3">
      <c r="Z177" s="653">
        <f t="shared" si="30"/>
        <v>0</v>
      </c>
      <c r="AA177" s="653"/>
      <c r="AB177" s="654" t="str">
        <f t="shared" si="31"/>
        <v xml:space="preserve"> </v>
      </c>
      <c r="AC177" s="162"/>
      <c r="AD177" s="655" t="str">
        <f t="shared" si="32"/>
        <v xml:space="preserve"> </v>
      </c>
      <c r="AE177" s="656"/>
      <c r="AF177" s="656"/>
      <c r="AG177" s="653"/>
      <c r="AH177" s="654" t="str">
        <f t="shared" si="33"/>
        <v xml:space="preserve"> </v>
      </c>
      <c r="AI177" s="162"/>
      <c r="AJ177" s="655" t="str">
        <f t="shared" si="34"/>
        <v xml:space="preserve"> </v>
      </c>
      <c r="AK177" s="30"/>
      <c r="AL177" s="30"/>
      <c r="AM177" s="657"/>
      <c r="AN177" s="658" t="str">
        <f t="shared" si="35"/>
        <v xml:space="preserve"> </v>
      </c>
      <c r="AO177" s="30"/>
      <c r="AP177" s="659" t="str">
        <f t="shared" si="36"/>
        <v xml:space="preserve"> </v>
      </c>
      <c r="AQ177" s="30"/>
      <c r="AR177" s="30"/>
      <c r="AS177" s="657"/>
      <c r="AT177" s="658" t="str">
        <f t="shared" si="37"/>
        <v xml:space="preserve"> </v>
      </c>
      <c r="AU177" s="30"/>
      <c r="AV177" s="659" t="str">
        <f t="shared" si="38"/>
        <v xml:space="preserve"> </v>
      </c>
    </row>
    <row r="178" spans="26:48" ht="26.25" customHeight="1" x14ac:dyDescent="0.3">
      <c r="Z178" s="653">
        <f t="shared" si="30"/>
        <v>0</v>
      </c>
      <c r="AA178" s="653"/>
      <c r="AB178" s="654" t="str">
        <f t="shared" si="31"/>
        <v xml:space="preserve"> </v>
      </c>
      <c r="AC178" s="162"/>
      <c r="AD178" s="655" t="str">
        <f t="shared" si="32"/>
        <v xml:space="preserve"> </v>
      </c>
      <c r="AE178" s="656"/>
      <c r="AF178" s="656"/>
      <c r="AG178" s="653"/>
      <c r="AH178" s="654" t="str">
        <f t="shared" si="33"/>
        <v xml:space="preserve"> </v>
      </c>
      <c r="AI178" s="162"/>
      <c r="AJ178" s="655" t="str">
        <f t="shared" si="34"/>
        <v xml:space="preserve"> </v>
      </c>
      <c r="AK178" s="30"/>
      <c r="AL178" s="30"/>
      <c r="AM178" s="657"/>
      <c r="AN178" s="658" t="str">
        <f t="shared" si="35"/>
        <v xml:space="preserve"> </v>
      </c>
      <c r="AO178" s="30"/>
      <c r="AP178" s="659" t="str">
        <f t="shared" si="36"/>
        <v xml:space="preserve"> </v>
      </c>
      <c r="AQ178" s="30"/>
      <c r="AR178" s="30"/>
      <c r="AS178" s="657"/>
      <c r="AT178" s="658" t="str">
        <f t="shared" si="37"/>
        <v xml:space="preserve"> </v>
      </c>
      <c r="AU178" s="30"/>
      <c r="AV178" s="659" t="str">
        <f t="shared" si="38"/>
        <v xml:space="preserve"> </v>
      </c>
    </row>
    <row r="179" spans="26:48" ht="26.25" customHeight="1" x14ac:dyDescent="0.3">
      <c r="Z179" s="653">
        <f t="shared" si="30"/>
        <v>0</v>
      </c>
      <c r="AA179" s="653"/>
      <c r="AB179" s="654" t="str">
        <f t="shared" si="31"/>
        <v xml:space="preserve"> </v>
      </c>
      <c r="AC179" s="162"/>
      <c r="AD179" s="655" t="str">
        <f t="shared" si="32"/>
        <v xml:space="preserve"> </v>
      </c>
      <c r="AE179" s="656"/>
      <c r="AF179" s="656"/>
      <c r="AG179" s="653"/>
      <c r="AH179" s="654" t="str">
        <f t="shared" si="33"/>
        <v xml:space="preserve"> </v>
      </c>
      <c r="AI179" s="162"/>
      <c r="AJ179" s="655" t="str">
        <f t="shared" si="34"/>
        <v xml:space="preserve"> </v>
      </c>
      <c r="AK179" s="30"/>
      <c r="AL179" s="30"/>
      <c r="AM179" s="657"/>
      <c r="AN179" s="658" t="str">
        <f t="shared" si="35"/>
        <v xml:space="preserve"> </v>
      </c>
      <c r="AO179" s="30"/>
      <c r="AP179" s="659" t="str">
        <f t="shared" si="36"/>
        <v xml:space="preserve"> </v>
      </c>
      <c r="AQ179" s="30"/>
      <c r="AR179" s="30"/>
      <c r="AS179" s="657"/>
      <c r="AT179" s="658" t="str">
        <f t="shared" si="37"/>
        <v xml:space="preserve"> </v>
      </c>
      <c r="AU179" s="30"/>
      <c r="AV179" s="659" t="str">
        <f t="shared" si="38"/>
        <v xml:space="preserve"> </v>
      </c>
    </row>
    <row r="180" spans="26:48" ht="26.25" customHeight="1" x14ac:dyDescent="0.3">
      <c r="Z180" s="653">
        <f t="shared" si="30"/>
        <v>0</v>
      </c>
      <c r="AA180" s="653"/>
      <c r="AB180" s="654" t="str">
        <f t="shared" si="31"/>
        <v xml:space="preserve"> </v>
      </c>
      <c r="AC180" s="162"/>
      <c r="AD180" s="655" t="str">
        <f t="shared" si="32"/>
        <v xml:space="preserve"> </v>
      </c>
      <c r="AE180" s="656"/>
      <c r="AF180" s="656"/>
      <c r="AG180" s="653"/>
      <c r="AH180" s="654" t="str">
        <f t="shared" si="33"/>
        <v xml:space="preserve"> </v>
      </c>
      <c r="AI180" s="162"/>
      <c r="AJ180" s="655" t="str">
        <f t="shared" si="34"/>
        <v xml:space="preserve"> </v>
      </c>
      <c r="AK180" s="30"/>
      <c r="AL180" s="30"/>
      <c r="AM180" s="657"/>
      <c r="AN180" s="658" t="str">
        <f t="shared" si="35"/>
        <v xml:space="preserve"> </v>
      </c>
      <c r="AO180" s="30"/>
      <c r="AP180" s="659" t="str">
        <f t="shared" si="36"/>
        <v xml:space="preserve"> </v>
      </c>
      <c r="AQ180" s="30"/>
      <c r="AR180" s="30"/>
      <c r="AS180" s="657"/>
      <c r="AT180" s="658" t="str">
        <f t="shared" si="37"/>
        <v xml:space="preserve"> </v>
      </c>
      <c r="AU180" s="30"/>
      <c r="AV180" s="659" t="str">
        <f t="shared" si="38"/>
        <v xml:space="preserve"> </v>
      </c>
    </row>
    <row r="181" spans="26:48" ht="26.25" customHeight="1" x14ac:dyDescent="0.3">
      <c r="Z181" s="653">
        <f t="shared" si="30"/>
        <v>0</v>
      </c>
      <c r="AA181" s="653"/>
      <c r="AB181" s="654" t="str">
        <f t="shared" si="31"/>
        <v xml:space="preserve"> </v>
      </c>
      <c r="AC181" s="162"/>
      <c r="AD181" s="655" t="str">
        <f t="shared" si="32"/>
        <v xml:space="preserve"> </v>
      </c>
      <c r="AE181" s="656"/>
      <c r="AF181" s="656"/>
      <c r="AG181" s="653"/>
      <c r="AH181" s="654" t="str">
        <f t="shared" si="33"/>
        <v xml:space="preserve"> </v>
      </c>
      <c r="AI181" s="162"/>
      <c r="AJ181" s="655" t="str">
        <f t="shared" si="34"/>
        <v xml:space="preserve"> </v>
      </c>
      <c r="AK181" s="30"/>
      <c r="AL181" s="30"/>
      <c r="AM181" s="657"/>
      <c r="AN181" s="658" t="str">
        <f t="shared" si="35"/>
        <v xml:space="preserve"> </v>
      </c>
      <c r="AO181" s="30"/>
      <c r="AP181" s="659" t="str">
        <f t="shared" si="36"/>
        <v xml:space="preserve"> </v>
      </c>
      <c r="AQ181" s="30"/>
      <c r="AR181" s="30"/>
      <c r="AS181" s="657"/>
      <c r="AT181" s="658" t="str">
        <f t="shared" si="37"/>
        <v xml:space="preserve"> </v>
      </c>
      <c r="AU181" s="30"/>
      <c r="AV181" s="659" t="str">
        <f t="shared" si="38"/>
        <v xml:space="preserve"> </v>
      </c>
    </row>
    <row r="182" spans="26:48" ht="26.25" customHeight="1" x14ac:dyDescent="0.3">
      <c r="Z182" s="653">
        <f t="shared" si="30"/>
        <v>0</v>
      </c>
      <c r="AA182" s="653"/>
      <c r="AB182" s="654" t="str">
        <f t="shared" si="31"/>
        <v xml:space="preserve"> </v>
      </c>
      <c r="AC182" s="162"/>
      <c r="AD182" s="655" t="str">
        <f t="shared" si="32"/>
        <v xml:space="preserve"> </v>
      </c>
      <c r="AE182" s="656"/>
      <c r="AF182" s="656"/>
      <c r="AG182" s="653"/>
      <c r="AH182" s="654" t="str">
        <f t="shared" si="33"/>
        <v xml:space="preserve"> </v>
      </c>
      <c r="AI182" s="162"/>
      <c r="AJ182" s="655" t="str">
        <f t="shared" si="34"/>
        <v xml:space="preserve"> </v>
      </c>
      <c r="AK182" s="30"/>
      <c r="AL182" s="30"/>
      <c r="AM182" s="657"/>
      <c r="AN182" s="658" t="str">
        <f t="shared" si="35"/>
        <v xml:space="preserve"> </v>
      </c>
      <c r="AO182" s="30"/>
      <c r="AP182" s="659" t="str">
        <f t="shared" si="36"/>
        <v xml:space="preserve"> </v>
      </c>
      <c r="AQ182" s="30"/>
      <c r="AR182" s="30"/>
      <c r="AS182" s="657"/>
      <c r="AT182" s="658" t="str">
        <f t="shared" si="37"/>
        <v xml:space="preserve"> </v>
      </c>
      <c r="AU182" s="30"/>
      <c r="AV182" s="659" t="str">
        <f t="shared" si="38"/>
        <v xml:space="preserve"> </v>
      </c>
    </row>
    <row r="183" spans="26:48" ht="26.25" customHeight="1" x14ac:dyDescent="0.3">
      <c r="Z183" s="653">
        <f t="shared" si="30"/>
        <v>0</v>
      </c>
      <c r="AA183" s="653"/>
      <c r="AB183" s="654" t="str">
        <f t="shared" si="31"/>
        <v xml:space="preserve"> </v>
      </c>
      <c r="AC183" s="162"/>
      <c r="AD183" s="655" t="str">
        <f t="shared" si="32"/>
        <v xml:space="preserve"> </v>
      </c>
      <c r="AE183" s="656"/>
      <c r="AF183" s="656"/>
      <c r="AG183" s="653"/>
      <c r="AH183" s="654" t="str">
        <f t="shared" si="33"/>
        <v xml:space="preserve"> </v>
      </c>
      <c r="AI183" s="162"/>
      <c r="AJ183" s="655" t="str">
        <f t="shared" si="34"/>
        <v xml:space="preserve"> </v>
      </c>
      <c r="AK183" s="30"/>
      <c r="AL183" s="30"/>
      <c r="AM183" s="657"/>
      <c r="AN183" s="658" t="str">
        <f t="shared" si="35"/>
        <v xml:space="preserve"> </v>
      </c>
      <c r="AO183" s="30"/>
      <c r="AP183" s="659" t="str">
        <f t="shared" si="36"/>
        <v xml:space="preserve"> </v>
      </c>
      <c r="AQ183" s="30"/>
      <c r="AR183" s="30"/>
      <c r="AS183" s="657"/>
      <c r="AT183" s="658" t="str">
        <f t="shared" si="37"/>
        <v xml:space="preserve"> </v>
      </c>
      <c r="AU183" s="30"/>
      <c r="AV183" s="659" t="str">
        <f t="shared" si="38"/>
        <v xml:space="preserve"> </v>
      </c>
    </row>
    <row r="184" spans="26:48" ht="26.25" customHeight="1" x14ac:dyDescent="0.3">
      <c r="Z184" s="653">
        <f t="shared" si="30"/>
        <v>0</v>
      </c>
      <c r="AA184" s="653"/>
      <c r="AB184" s="654" t="str">
        <f t="shared" si="31"/>
        <v xml:space="preserve"> </v>
      </c>
      <c r="AC184" s="162"/>
      <c r="AD184" s="655" t="str">
        <f t="shared" si="32"/>
        <v xml:space="preserve"> </v>
      </c>
      <c r="AE184" s="656"/>
      <c r="AF184" s="656"/>
      <c r="AG184" s="653"/>
      <c r="AH184" s="654" t="str">
        <f t="shared" si="33"/>
        <v xml:space="preserve"> </v>
      </c>
      <c r="AI184" s="162"/>
      <c r="AJ184" s="655" t="str">
        <f t="shared" si="34"/>
        <v xml:space="preserve"> </v>
      </c>
      <c r="AK184" s="30"/>
      <c r="AL184" s="30"/>
      <c r="AM184" s="657"/>
      <c r="AN184" s="658" t="str">
        <f t="shared" si="35"/>
        <v xml:space="preserve"> </v>
      </c>
      <c r="AO184" s="30"/>
      <c r="AP184" s="659" t="str">
        <f t="shared" si="36"/>
        <v xml:space="preserve"> </v>
      </c>
      <c r="AQ184" s="30"/>
      <c r="AR184" s="30"/>
      <c r="AS184" s="657"/>
      <c r="AT184" s="658" t="str">
        <f t="shared" si="37"/>
        <v xml:space="preserve"> </v>
      </c>
      <c r="AU184" s="30"/>
      <c r="AV184" s="659" t="str">
        <f t="shared" si="38"/>
        <v xml:space="preserve"> </v>
      </c>
    </row>
    <row r="185" spans="26:48" ht="26.25" customHeight="1" x14ac:dyDescent="0.3">
      <c r="Z185" s="653">
        <f t="shared" si="30"/>
        <v>0</v>
      </c>
      <c r="AA185" s="653"/>
      <c r="AB185" s="654" t="str">
        <f t="shared" si="31"/>
        <v xml:space="preserve"> </v>
      </c>
      <c r="AC185" s="162"/>
      <c r="AD185" s="655" t="str">
        <f t="shared" si="32"/>
        <v xml:space="preserve"> </v>
      </c>
      <c r="AE185" s="656"/>
      <c r="AF185" s="656"/>
      <c r="AG185" s="653"/>
      <c r="AH185" s="654" t="str">
        <f t="shared" si="33"/>
        <v xml:space="preserve"> </v>
      </c>
      <c r="AI185" s="162"/>
      <c r="AJ185" s="655" t="str">
        <f t="shared" si="34"/>
        <v xml:space="preserve"> </v>
      </c>
      <c r="AK185" s="30"/>
      <c r="AL185" s="30"/>
      <c r="AM185" s="657"/>
      <c r="AN185" s="658" t="str">
        <f t="shared" si="35"/>
        <v xml:space="preserve"> </v>
      </c>
      <c r="AO185" s="30"/>
      <c r="AP185" s="659" t="str">
        <f t="shared" si="36"/>
        <v xml:space="preserve"> </v>
      </c>
      <c r="AQ185" s="30"/>
      <c r="AR185" s="30"/>
      <c r="AS185" s="657"/>
      <c r="AT185" s="658" t="str">
        <f t="shared" si="37"/>
        <v xml:space="preserve"> </v>
      </c>
      <c r="AU185" s="30"/>
      <c r="AV185" s="659" t="str">
        <f t="shared" si="38"/>
        <v xml:space="preserve"> </v>
      </c>
    </row>
    <row r="186" spans="26:48" ht="26.25" customHeight="1" x14ac:dyDescent="0.3">
      <c r="Z186" s="653">
        <f t="shared" si="30"/>
        <v>0</v>
      </c>
      <c r="AA186" s="653"/>
      <c r="AB186" s="654" t="str">
        <f t="shared" si="31"/>
        <v xml:space="preserve"> </v>
      </c>
      <c r="AC186" s="162"/>
      <c r="AD186" s="655" t="str">
        <f t="shared" si="32"/>
        <v xml:space="preserve"> </v>
      </c>
      <c r="AE186" s="656"/>
      <c r="AF186" s="656"/>
      <c r="AG186" s="653"/>
      <c r="AH186" s="654" t="str">
        <f t="shared" si="33"/>
        <v xml:space="preserve"> </v>
      </c>
      <c r="AI186" s="162"/>
      <c r="AJ186" s="655" t="str">
        <f t="shared" si="34"/>
        <v xml:space="preserve"> </v>
      </c>
      <c r="AK186" s="30"/>
      <c r="AL186" s="30"/>
      <c r="AM186" s="657"/>
      <c r="AN186" s="658" t="str">
        <f t="shared" si="35"/>
        <v xml:space="preserve"> </v>
      </c>
      <c r="AO186" s="30"/>
      <c r="AP186" s="659" t="str">
        <f t="shared" si="36"/>
        <v xml:space="preserve"> </v>
      </c>
      <c r="AQ186" s="30"/>
      <c r="AR186" s="30"/>
      <c r="AS186" s="657"/>
      <c r="AT186" s="658" t="str">
        <f t="shared" si="37"/>
        <v xml:space="preserve"> </v>
      </c>
      <c r="AU186" s="30"/>
      <c r="AV186" s="659" t="str">
        <f t="shared" si="38"/>
        <v xml:space="preserve"> </v>
      </c>
    </row>
    <row r="187" spans="26:48" ht="26.25" customHeight="1" x14ac:dyDescent="0.3">
      <c r="Z187" s="653">
        <f t="shared" si="30"/>
        <v>0</v>
      </c>
      <c r="AA187" s="653"/>
      <c r="AB187" s="654" t="str">
        <f t="shared" si="31"/>
        <v xml:space="preserve"> </v>
      </c>
      <c r="AC187" s="162"/>
      <c r="AD187" s="655" t="str">
        <f t="shared" si="32"/>
        <v xml:space="preserve"> </v>
      </c>
      <c r="AE187" s="656"/>
      <c r="AF187" s="656"/>
      <c r="AG187" s="653"/>
      <c r="AH187" s="654" t="str">
        <f t="shared" si="33"/>
        <v xml:space="preserve"> </v>
      </c>
      <c r="AI187" s="162"/>
      <c r="AJ187" s="655" t="str">
        <f t="shared" si="34"/>
        <v xml:space="preserve"> </v>
      </c>
      <c r="AK187" s="30"/>
      <c r="AL187" s="30"/>
      <c r="AM187" s="657"/>
      <c r="AN187" s="658" t="str">
        <f t="shared" si="35"/>
        <v xml:space="preserve"> </v>
      </c>
      <c r="AO187" s="30"/>
      <c r="AP187" s="659" t="str">
        <f t="shared" si="36"/>
        <v xml:space="preserve"> </v>
      </c>
      <c r="AQ187" s="30"/>
      <c r="AR187" s="30"/>
      <c r="AS187" s="657"/>
      <c r="AT187" s="658" t="str">
        <f t="shared" si="37"/>
        <v xml:space="preserve"> </v>
      </c>
      <c r="AU187" s="30"/>
      <c r="AV187" s="659" t="str">
        <f t="shared" si="38"/>
        <v xml:space="preserve"> </v>
      </c>
    </row>
    <row r="188" spans="26:48" ht="26.25" customHeight="1" x14ac:dyDescent="0.3">
      <c r="Z188" s="653">
        <f t="shared" si="30"/>
        <v>0</v>
      </c>
      <c r="AA188" s="653"/>
      <c r="AB188" s="654" t="str">
        <f t="shared" si="31"/>
        <v xml:space="preserve"> </v>
      </c>
      <c r="AC188" s="162"/>
      <c r="AD188" s="655" t="str">
        <f t="shared" si="32"/>
        <v xml:space="preserve"> </v>
      </c>
      <c r="AE188" s="656"/>
      <c r="AF188" s="656"/>
      <c r="AG188" s="653"/>
      <c r="AH188" s="654" t="str">
        <f t="shared" si="33"/>
        <v xml:space="preserve"> </v>
      </c>
      <c r="AI188" s="162"/>
      <c r="AJ188" s="655" t="str">
        <f t="shared" si="34"/>
        <v xml:space="preserve"> </v>
      </c>
      <c r="AK188" s="30"/>
      <c r="AL188" s="30"/>
      <c r="AM188" s="657"/>
      <c r="AN188" s="658" t="str">
        <f t="shared" si="35"/>
        <v xml:space="preserve"> </v>
      </c>
      <c r="AO188" s="30"/>
      <c r="AP188" s="659" t="str">
        <f t="shared" si="36"/>
        <v xml:space="preserve"> </v>
      </c>
      <c r="AQ188" s="30"/>
      <c r="AR188" s="30"/>
      <c r="AS188" s="657"/>
      <c r="AT188" s="658" t="str">
        <f t="shared" si="37"/>
        <v xml:space="preserve"> </v>
      </c>
      <c r="AU188" s="30"/>
      <c r="AV188" s="659" t="str">
        <f t="shared" si="38"/>
        <v xml:space="preserve"> </v>
      </c>
    </row>
    <row r="189" spans="26:48" ht="26.25" customHeight="1" x14ac:dyDescent="0.3">
      <c r="Z189" s="653">
        <f t="shared" si="30"/>
        <v>0</v>
      </c>
      <c r="AA189" s="653"/>
      <c r="AB189" s="654" t="str">
        <f t="shared" si="31"/>
        <v xml:space="preserve"> </v>
      </c>
      <c r="AC189" s="162"/>
      <c r="AD189" s="655" t="str">
        <f t="shared" si="32"/>
        <v xml:space="preserve"> </v>
      </c>
      <c r="AE189" s="656"/>
      <c r="AF189" s="656"/>
      <c r="AG189" s="653"/>
      <c r="AH189" s="654" t="str">
        <f t="shared" si="33"/>
        <v xml:space="preserve"> </v>
      </c>
      <c r="AI189" s="162"/>
      <c r="AJ189" s="655" t="str">
        <f t="shared" si="34"/>
        <v xml:space="preserve"> </v>
      </c>
      <c r="AK189" s="30"/>
      <c r="AL189" s="30"/>
      <c r="AM189" s="657"/>
      <c r="AN189" s="658" t="str">
        <f t="shared" si="35"/>
        <v xml:space="preserve"> </v>
      </c>
      <c r="AO189" s="30"/>
      <c r="AP189" s="659" t="str">
        <f t="shared" si="36"/>
        <v xml:space="preserve"> </v>
      </c>
      <c r="AQ189" s="30"/>
      <c r="AR189" s="30"/>
      <c r="AS189" s="657"/>
      <c r="AT189" s="658" t="str">
        <f t="shared" si="37"/>
        <v xml:space="preserve"> </v>
      </c>
      <c r="AU189" s="30"/>
      <c r="AV189" s="659" t="str">
        <f t="shared" si="38"/>
        <v xml:space="preserve"> </v>
      </c>
    </row>
    <row r="190" spans="26:48" ht="26.25" customHeight="1" x14ac:dyDescent="0.3">
      <c r="Z190" s="653">
        <f t="shared" si="30"/>
        <v>0</v>
      </c>
      <c r="AA190" s="653"/>
      <c r="AB190" s="654" t="str">
        <f t="shared" si="31"/>
        <v xml:space="preserve"> </v>
      </c>
      <c r="AC190" s="162"/>
      <c r="AD190" s="655" t="str">
        <f t="shared" si="32"/>
        <v xml:space="preserve"> </v>
      </c>
      <c r="AE190" s="656"/>
      <c r="AF190" s="656"/>
      <c r="AG190" s="653"/>
      <c r="AH190" s="654" t="str">
        <f t="shared" si="33"/>
        <v xml:space="preserve"> </v>
      </c>
      <c r="AI190" s="162"/>
      <c r="AJ190" s="655" t="str">
        <f t="shared" si="34"/>
        <v xml:space="preserve"> </v>
      </c>
      <c r="AK190" s="30"/>
      <c r="AL190" s="30"/>
      <c r="AM190" s="657"/>
      <c r="AN190" s="658" t="str">
        <f t="shared" si="35"/>
        <v xml:space="preserve"> </v>
      </c>
      <c r="AO190" s="30"/>
      <c r="AP190" s="659" t="str">
        <f t="shared" si="36"/>
        <v xml:space="preserve"> </v>
      </c>
      <c r="AQ190" s="30"/>
      <c r="AR190" s="30"/>
      <c r="AS190" s="657"/>
      <c r="AT190" s="658" t="str">
        <f t="shared" si="37"/>
        <v xml:space="preserve"> </v>
      </c>
      <c r="AU190" s="30"/>
      <c r="AV190" s="659" t="str">
        <f t="shared" si="38"/>
        <v xml:space="preserve"> </v>
      </c>
    </row>
    <row r="191" spans="26:48" ht="26.25" customHeight="1" x14ac:dyDescent="0.3">
      <c r="Z191" s="653">
        <f t="shared" si="30"/>
        <v>0</v>
      </c>
      <c r="AA191" s="653"/>
      <c r="AB191" s="654" t="str">
        <f t="shared" si="31"/>
        <v xml:space="preserve"> </v>
      </c>
      <c r="AC191" s="162"/>
      <c r="AD191" s="655" t="str">
        <f t="shared" si="32"/>
        <v xml:space="preserve"> </v>
      </c>
      <c r="AE191" s="656"/>
      <c r="AF191" s="656"/>
      <c r="AG191" s="653"/>
      <c r="AH191" s="654" t="str">
        <f t="shared" si="33"/>
        <v xml:space="preserve"> </v>
      </c>
      <c r="AI191" s="162"/>
      <c r="AJ191" s="655" t="str">
        <f t="shared" si="34"/>
        <v xml:space="preserve"> </v>
      </c>
      <c r="AK191" s="30"/>
      <c r="AL191" s="30"/>
      <c r="AM191" s="657"/>
      <c r="AN191" s="658" t="str">
        <f t="shared" si="35"/>
        <v xml:space="preserve"> </v>
      </c>
      <c r="AO191" s="30"/>
      <c r="AP191" s="659" t="str">
        <f t="shared" si="36"/>
        <v xml:space="preserve"> </v>
      </c>
      <c r="AQ191" s="30"/>
      <c r="AR191" s="30"/>
      <c r="AS191" s="657"/>
      <c r="AT191" s="658" t="str">
        <f t="shared" si="37"/>
        <v xml:space="preserve"> </v>
      </c>
      <c r="AU191" s="30"/>
      <c r="AV191" s="659" t="str">
        <f t="shared" si="38"/>
        <v xml:space="preserve"> </v>
      </c>
    </row>
    <row r="192" spans="26:48" ht="26.25" customHeight="1" x14ac:dyDescent="0.3">
      <c r="Z192" s="653">
        <f t="shared" si="30"/>
        <v>0</v>
      </c>
      <c r="AA192" s="653"/>
      <c r="AB192" s="654" t="str">
        <f t="shared" si="31"/>
        <v xml:space="preserve"> </v>
      </c>
      <c r="AC192" s="162"/>
      <c r="AD192" s="655" t="str">
        <f t="shared" si="32"/>
        <v xml:space="preserve"> </v>
      </c>
      <c r="AE192" s="656"/>
      <c r="AF192" s="656"/>
      <c r="AG192" s="653"/>
      <c r="AH192" s="654" t="str">
        <f t="shared" si="33"/>
        <v xml:space="preserve"> </v>
      </c>
      <c r="AI192" s="162"/>
      <c r="AJ192" s="655" t="str">
        <f t="shared" si="34"/>
        <v xml:space="preserve"> </v>
      </c>
      <c r="AK192" s="30"/>
      <c r="AL192" s="30"/>
      <c r="AM192" s="657"/>
      <c r="AN192" s="658" t="str">
        <f t="shared" si="35"/>
        <v xml:space="preserve"> </v>
      </c>
      <c r="AO192" s="30"/>
      <c r="AP192" s="659" t="str">
        <f t="shared" si="36"/>
        <v xml:space="preserve"> </v>
      </c>
      <c r="AQ192" s="30"/>
      <c r="AR192" s="30"/>
      <c r="AS192" s="657"/>
      <c r="AT192" s="658" t="str">
        <f t="shared" si="37"/>
        <v xml:space="preserve"> </v>
      </c>
      <c r="AU192" s="30"/>
      <c r="AV192" s="659" t="str">
        <f t="shared" si="38"/>
        <v xml:space="preserve"> </v>
      </c>
    </row>
    <row r="193" spans="26:48" ht="26.25" customHeight="1" x14ac:dyDescent="0.3">
      <c r="Z193" s="653">
        <f t="shared" si="30"/>
        <v>0</v>
      </c>
      <c r="AA193" s="653"/>
      <c r="AB193" s="654" t="str">
        <f t="shared" si="31"/>
        <v xml:space="preserve"> </v>
      </c>
      <c r="AC193" s="162"/>
      <c r="AD193" s="655" t="str">
        <f t="shared" si="32"/>
        <v xml:space="preserve"> </v>
      </c>
      <c r="AE193" s="656"/>
      <c r="AF193" s="656"/>
      <c r="AG193" s="653"/>
      <c r="AH193" s="654" t="str">
        <f t="shared" si="33"/>
        <v xml:space="preserve"> </v>
      </c>
      <c r="AI193" s="162"/>
      <c r="AJ193" s="655" t="str">
        <f t="shared" si="34"/>
        <v xml:space="preserve"> </v>
      </c>
      <c r="AK193" s="30"/>
      <c r="AL193" s="30"/>
      <c r="AM193" s="657"/>
      <c r="AN193" s="658" t="str">
        <f t="shared" si="35"/>
        <v xml:space="preserve"> </v>
      </c>
      <c r="AO193" s="30"/>
      <c r="AP193" s="659" t="str">
        <f t="shared" si="36"/>
        <v xml:space="preserve"> </v>
      </c>
      <c r="AQ193" s="30"/>
      <c r="AR193" s="30"/>
      <c r="AS193" s="657"/>
      <c r="AT193" s="658" t="str">
        <f t="shared" si="37"/>
        <v xml:space="preserve"> </v>
      </c>
      <c r="AU193" s="30"/>
      <c r="AV193" s="659" t="str">
        <f t="shared" si="38"/>
        <v xml:space="preserve"> </v>
      </c>
    </row>
    <row r="194" spans="26:48" ht="26.25" customHeight="1" x14ac:dyDescent="0.3">
      <c r="Z194" s="653">
        <f t="shared" si="30"/>
        <v>0</v>
      </c>
      <c r="AA194" s="653"/>
      <c r="AB194" s="654" t="str">
        <f t="shared" si="31"/>
        <v xml:space="preserve"> </v>
      </c>
      <c r="AC194" s="162"/>
      <c r="AD194" s="655" t="str">
        <f t="shared" si="32"/>
        <v xml:space="preserve"> </v>
      </c>
      <c r="AE194" s="656"/>
      <c r="AF194" s="656"/>
      <c r="AG194" s="653"/>
      <c r="AH194" s="654" t="str">
        <f t="shared" si="33"/>
        <v xml:space="preserve"> </v>
      </c>
      <c r="AI194" s="162"/>
      <c r="AJ194" s="655" t="str">
        <f t="shared" si="34"/>
        <v xml:space="preserve"> </v>
      </c>
      <c r="AK194" s="30"/>
      <c r="AL194" s="30"/>
      <c r="AM194" s="657"/>
      <c r="AN194" s="658" t="str">
        <f t="shared" si="35"/>
        <v xml:space="preserve"> </v>
      </c>
      <c r="AO194" s="30"/>
      <c r="AP194" s="659" t="str">
        <f t="shared" si="36"/>
        <v xml:space="preserve"> </v>
      </c>
      <c r="AQ194" s="30"/>
      <c r="AR194" s="30"/>
      <c r="AS194" s="657"/>
      <c r="AT194" s="658" t="str">
        <f t="shared" si="37"/>
        <v xml:space="preserve"> </v>
      </c>
      <c r="AU194" s="30"/>
      <c r="AV194" s="659" t="str">
        <f t="shared" si="38"/>
        <v xml:space="preserve"> </v>
      </c>
    </row>
    <row r="195" spans="26:48" ht="26.25" customHeight="1" x14ac:dyDescent="0.3">
      <c r="Z195" s="653">
        <f t="shared" si="30"/>
        <v>0</v>
      </c>
      <c r="AA195" s="653"/>
      <c r="AB195" s="654" t="str">
        <f t="shared" si="31"/>
        <v xml:space="preserve"> </v>
      </c>
      <c r="AC195" s="162"/>
      <c r="AD195" s="655" t="str">
        <f t="shared" si="32"/>
        <v xml:space="preserve"> </v>
      </c>
      <c r="AE195" s="656"/>
      <c r="AF195" s="656"/>
      <c r="AG195" s="653"/>
      <c r="AH195" s="654" t="str">
        <f t="shared" si="33"/>
        <v xml:space="preserve"> </v>
      </c>
      <c r="AI195" s="162"/>
      <c r="AJ195" s="655" t="str">
        <f t="shared" si="34"/>
        <v xml:space="preserve"> </v>
      </c>
      <c r="AK195" s="30"/>
      <c r="AL195" s="30"/>
      <c r="AM195" s="657"/>
      <c r="AN195" s="658" t="str">
        <f t="shared" si="35"/>
        <v xml:space="preserve"> </v>
      </c>
      <c r="AO195" s="30"/>
      <c r="AP195" s="659" t="str">
        <f t="shared" si="36"/>
        <v xml:space="preserve"> </v>
      </c>
      <c r="AQ195" s="30"/>
      <c r="AR195" s="30"/>
      <c r="AS195" s="657"/>
      <c r="AT195" s="658" t="str">
        <f t="shared" si="37"/>
        <v xml:space="preserve"> </v>
      </c>
      <c r="AU195" s="30"/>
      <c r="AV195" s="659" t="str">
        <f t="shared" si="38"/>
        <v xml:space="preserve"> </v>
      </c>
    </row>
    <row r="196" spans="26:48" ht="26.25" customHeight="1" x14ac:dyDescent="0.3">
      <c r="Z196" s="653">
        <f t="shared" si="30"/>
        <v>0</v>
      </c>
      <c r="AA196" s="653"/>
      <c r="AB196" s="654" t="str">
        <f t="shared" si="31"/>
        <v xml:space="preserve"> </v>
      </c>
      <c r="AC196" s="162"/>
      <c r="AD196" s="655" t="str">
        <f t="shared" si="32"/>
        <v xml:space="preserve"> </v>
      </c>
      <c r="AE196" s="656"/>
      <c r="AF196" s="656"/>
      <c r="AG196" s="653"/>
      <c r="AH196" s="654" t="str">
        <f t="shared" si="33"/>
        <v xml:space="preserve"> </v>
      </c>
      <c r="AI196" s="162"/>
      <c r="AJ196" s="655" t="str">
        <f t="shared" si="34"/>
        <v xml:space="preserve"> </v>
      </c>
      <c r="AK196" s="30"/>
      <c r="AL196" s="30"/>
      <c r="AM196" s="657"/>
      <c r="AN196" s="658" t="str">
        <f t="shared" si="35"/>
        <v xml:space="preserve"> </v>
      </c>
      <c r="AO196" s="30"/>
      <c r="AP196" s="659" t="str">
        <f t="shared" si="36"/>
        <v xml:space="preserve"> </v>
      </c>
      <c r="AQ196" s="30"/>
      <c r="AR196" s="30"/>
      <c r="AS196" s="657"/>
      <c r="AT196" s="658" t="str">
        <f t="shared" si="37"/>
        <v xml:space="preserve"> </v>
      </c>
      <c r="AU196" s="30"/>
      <c r="AV196" s="659" t="str">
        <f t="shared" si="38"/>
        <v xml:space="preserve"> </v>
      </c>
    </row>
    <row r="197" spans="26:48" ht="26.25" customHeight="1" x14ac:dyDescent="0.3">
      <c r="Z197" s="653">
        <f t="shared" si="30"/>
        <v>0</v>
      </c>
      <c r="AA197" s="653"/>
      <c r="AB197" s="654" t="str">
        <f t="shared" si="31"/>
        <v xml:space="preserve"> </v>
      </c>
      <c r="AC197" s="162"/>
      <c r="AD197" s="655" t="str">
        <f t="shared" si="32"/>
        <v xml:space="preserve"> </v>
      </c>
      <c r="AE197" s="656"/>
      <c r="AF197" s="656"/>
      <c r="AG197" s="653"/>
      <c r="AH197" s="654" t="str">
        <f t="shared" si="33"/>
        <v xml:space="preserve"> </v>
      </c>
      <c r="AI197" s="162"/>
      <c r="AJ197" s="655" t="str">
        <f t="shared" si="34"/>
        <v xml:space="preserve"> </v>
      </c>
      <c r="AK197" s="30"/>
      <c r="AL197" s="30"/>
      <c r="AM197" s="657"/>
      <c r="AN197" s="658" t="str">
        <f t="shared" si="35"/>
        <v xml:space="preserve"> </v>
      </c>
      <c r="AO197" s="30"/>
      <c r="AP197" s="659" t="str">
        <f t="shared" si="36"/>
        <v xml:space="preserve"> </v>
      </c>
      <c r="AQ197" s="30"/>
      <c r="AR197" s="30"/>
      <c r="AS197" s="657"/>
      <c r="AT197" s="658" t="str">
        <f t="shared" si="37"/>
        <v xml:space="preserve"> </v>
      </c>
      <c r="AU197" s="30"/>
      <c r="AV197" s="659" t="str">
        <f t="shared" si="38"/>
        <v xml:space="preserve"> </v>
      </c>
    </row>
    <row r="198" spans="26:48" ht="26.25" customHeight="1" x14ac:dyDescent="0.3">
      <c r="Z198" s="653">
        <f t="shared" si="30"/>
        <v>0</v>
      </c>
      <c r="AA198" s="653"/>
      <c r="AB198" s="654" t="str">
        <f t="shared" si="31"/>
        <v xml:space="preserve"> </v>
      </c>
      <c r="AC198" s="162"/>
      <c r="AD198" s="655" t="str">
        <f t="shared" si="32"/>
        <v xml:space="preserve"> </v>
      </c>
      <c r="AE198" s="656"/>
      <c r="AF198" s="656"/>
      <c r="AG198" s="653"/>
      <c r="AH198" s="654" t="str">
        <f t="shared" si="33"/>
        <v xml:space="preserve"> </v>
      </c>
      <c r="AI198" s="162"/>
      <c r="AJ198" s="655" t="str">
        <f t="shared" si="34"/>
        <v xml:space="preserve"> </v>
      </c>
      <c r="AK198" s="30"/>
      <c r="AL198" s="30"/>
      <c r="AM198" s="657"/>
      <c r="AN198" s="658" t="str">
        <f t="shared" si="35"/>
        <v xml:space="preserve"> </v>
      </c>
      <c r="AO198" s="30"/>
      <c r="AP198" s="659" t="str">
        <f t="shared" si="36"/>
        <v xml:space="preserve"> </v>
      </c>
      <c r="AQ198" s="30"/>
      <c r="AR198" s="30"/>
      <c r="AS198" s="657"/>
      <c r="AT198" s="658" t="str">
        <f t="shared" si="37"/>
        <v xml:space="preserve"> </v>
      </c>
      <c r="AU198" s="30"/>
      <c r="AV198" s="659" t="str">
        <f t="shared" si="38"/>
        <v xml:space="preserve"> </v>
      </c>
    </row>
    <row r="199" spans="26:48" ht="26.25" customHeight="1" x14ac:dyDescent="0.3">
      <c r="Z199" s="653">
        <f t="shared" si="30"/>
        <v>0</v>
      </c>
      <c r="AA199" s="653"/>
      <c r="AB199" s="654" t="str">
        <f t="shared" si="31"/>
        <v xml:space="preserve"> </v>
      </c>
      <c r="AC199" s="162"/>
      <c r="AD199" s="655" t="str">
        <f t="shared" si="32"/>
        <v xml:space="preserve"> </v>
      </c>
      <c r="AE199" s="656"/>
      <c r="AF199" s="656"/>
      <c r="AG199" s="653"/>
      <c r="AH199" s="654" t="str">
        <f t="shared" si="33"/>
        <v xml:space="preserve"> </v>
      </c>
      <c r="AI199" s="162"/>
      <c r="AJ199" s="655" t="str">
        <f t="shared" si="34"/>
        <v xml:space="preserve"> </v>
      </c>
      <c r="AK199" s="30"/>
      <c r="AL199" s="30"/>
      <c r="AM199" s="657"/>
      <c r="AN199" s="658" t="str">
        <f t="shared" si="35"/>
        <v xml:space="preserve"> </v>
      </c>
      <c r="AO199" s="30"/>
      <c r="AP199" s="659" t="str">
        <f t="shared" si="36"/>
        <v xml:space="preserve"> </v>
      </c>
      <c r="AQ199" s="30"/>
      <c r="AR199" s="30"/>
      <c r="AS199" s="657"/>
      <c r="AT199" s="658" t="str">
        <f t="shared" si="37"/>
        <v xml:space="preserve"> </v>
      </c>
      <c r="AU199" s="30"/>
      <c r="AV199" s="659" t="str">
        <f t="shared" si="38"/>
        <v xml:space="preserve"> </v>
      </c>
    </row>
    <row r="200" spans="26:48" ht="26.25" customHeight="1" x14ac:dyDescent="0.3">
      <c r="Z200" s="653">
        <f t="shared" si="30"/>
        <v>0</v>
      </c>
      <c r="AA200" s="653"/>
      <c r="AB200" s="654" t="str">
        <f t="shared" si="31"/>
        <v xml:space="preserve"> </v>
      </c>
      <c r="AC200" s="162"/>
      <c r="AD200" s="655" t="str">
        <f t="shared" si="32"/>
        <v xml:space="preserve"> </v>
      </c>
      <c r="AE200" s="656"/>
      <c r="AF200" s="656"/>
      <c r="AG200" s="653"/>
      <c r="AH200" s="654" t="str">
        <f t="shared" si="33"/>
        <v xml:space="preserve"> </v>
      </c>
      <c r="AI200" s="162"/>
      <c r="AJ200" s="655" t="str">
        <f t="shared" si="34"/>
        <v xml:space="preserve"> </v>
      </c>
      <c r="AK200" s="30"/>
      <c r="AL200" s="30"/>
      <c r="AM200" s="657"/>
      <c r="AN200" s="658" t="str">
        <f t="shared" si="35"/>
        <v xml:space="preserve"> </v>
      </c>
      <c r="AO200" s="30"/>
      <c r="AP200" s="659" t="str">
        <f t="shared" si="36"/>
        <v xml:space="preserve"> </v>
      </c>
      <c r="AQ200" s="30"/>
      <c r="AR200" s="30"/>
      <c r="AS200" s="657"/>
      <c r="AT200" s="658" t="str">
        <f t="shared" si="37"/>
        <v xml:space="preserve"> </v>
      </c>
      <c r="AU200" s="30"/>
      <c r="AV200" s="659" t="str">
        <f t="shared" si="38"/>
        <v xml:space="preserve"> </v>
      </c>
    </row>
    <row r="201" spans="26:48" ht="26.25" customHeight="1" x14ac:dyDescent="0.3">
      <c r="Z201" s="653">
        <f t="shared" si="30"/>
        <v>0</v>
      </c>
      <c r="AA201" s="653"/>
      <c r="AB201" s="654" t="str">
        <f t="shared" si="31"/>
        <v xml:space="preserve"> </v>
      </c>
      <c r="AC201" s="162"/>
      <c r="AD201" s="655" t="str">
        <f t="shared" si="32"/>
        <v xml:space="preserve"> </v>
      </c>
      <c r="AE201" s="656"/>
      <c r="AF201" s="656"/>
      <c r="AG201" s="653"/>
      <c r="AH201" s="654" t="str">
        <f t="shared" si="33"/>
        <v xml:space="preserve"> </v>
      </c>
      <c r="AI201" s="162"/>
      <c r="AJ201" s="655" t="str">
        <f t="shared" si="34"/>
        <v xml:space="preserve"> </v>
      </c>
      <c r="AK201" s="30"/>
      <c r="AL201" s="30"/>
      <c r="AM201" s="657"/>
      <c r="AN201" s="658" t="str">
        <f t="shared" si="35"/>
        <v xml:space="preserve"> </v>
      </c>
      <c r="AO201" s="30"/>
      <c r="AP201" s="659" t="str">
        <f t="shared" si="36"/>
        <v xml:space="preserve"> </v>
      </c>
      <c r="AQ201" s="30"/>
      <c r="AR201" s="30"/>
      <c r="AS201" s="657"/>
      <c r="AT201" s="658" t="str">
        <f t="shared" si="37"/>
        <v xml:space="preserve"> </v>
      </c>
      <c r="AU201" s="30"/>
      <c r="AV201" s="659" t="str">
        <f t="shared" si="38"/>
        <v xml:space="preserve"> </v>
      </c>
    </row>
    <row r="202" spans="26:48" ht="26.25" customHeight="1" x14ac:dyDescent="0.3">
      <c r="Z202" s="653">
        <f t="shared" si="30"/>
        <v>0</v>
      </c>
      <c r="AA202" s="653"/>
      <c r="AB202" s="654" t="str">
        <f t="shared" si="31"/>
        <v xml:space="preserve"> </v>
      </c>
      <c r="AC202" s="162"/>
      <c r="AD202" s="655" t="str">
        <f t="shared" si="32"/>
        <v xml:space="preserve"> </v>
      </c>
      <c r="AE202" s="656"/>
      <c r="AF202" s="656"/>
      <c r="AG202" s="653"/>
      <c r="AH202" s="654" t="str">
        <f t="shared" si="33"/>
        <v xml:space="preserve"> </v>
      </c>
      <c r="AI202" s="162"/>
      <c r="AJ202" s="655" t="str">
        <f t="shared" si="34"/>
        <v xml:space="preserve"> </v>
      </c>
      <c r="AK202" s="30"/>
      <c r="AL202" s="30"/>
      <c r="AM202" s="657"/>
      <c r="AN202" s="658" t="str">
        <f t="shared" si="35"/>
        <v xml:space="preserve"> </v>
      </c>
      <c r="AO202" s="30"/>
      <c r="AP202" s="659" t="str">
        <f t="shared" si="36"/>
        <v xml:space="preserve"> </v>
      </c>
      <c r="AQ202" s="30"/>
      <c r="AR202" s="30"/>
      <c r="AS202" s="657"/>
      <c r="AT202" s="658" t="str">
        <f t="shared" si="37"/>
        <v xml:space="preserve"> </v>
      </c>
      <c r="AU202" s="30"/>
      <c r="AV202" s="659" t="str">
        <f t="shared" si="38"/>
        <v xml:space="preserve"> </v>
      </c>
    </row>
    <row r="203" spans="26:48" ht="26.25" customHeight="1" x14ac:dyDescent="0.3">
      <c r="Z203" s="653">
        <f t="shared" si="30"/>
        <v>0</v>
      </c>
      <c r="AA203" s="653"/>
      <c r="AB203" s="654" t="str">
        <f t="shared" si="31"/>
        <v xml:space="preserve"> </v>
      </c>
      <c r="AC203" s="162"/>
      <c r="AD203" s="655" t="str">
        <f t="shared" si="32"/>
        <v xml:space="preserve"> </v>
      </c>
      <c r="AE203" s="656"/>
      <c r="AF203" s="656"/>
      <c r="AG203" s="653"/>
      <c r="AH203" s="654" t="str">
        <f t="shared" si="33"/>
        <v xml:space="preserve"> </v>
      </c>
      <c r="AI203" s="162"/>
      <c r="AJ203" s="655" t="str">
        <f t="shared" si="34"/>
        <v xml:space="preserve"> </v>
      </c>
      <c r="AK203" s="30"/>
      <c r="AL203" s="30"/>
      <c r="AM203" s="657"/>
      <c r="AN203" s="658" t="str">
        <f t="shared" si="35"/>
        <v xml:space="preserve"> </v>
      </c>
      <c r="AO203" s="30"/>
      <c r="AP203" s="659" t="str">
        <f t="shared" si="36"/>
        <v xml:space="preserve"> </v>
      </c>
      <c r="AQ203" s="30"/>
      <c r="AR203" s="30"/>
      <c r="AS203" s="657"/>
      <c r="AT203" s="658" t="str">
        <f t="shared" si="37"/>
        <v xml:space="preserve"> </v>
      </c>
      <c r="AU203" s="30"/>
      <c r="AV203" s="659" t="str">
        <f t="shared" si="38"/>
        <v xml:space="preserve"> </v>
      </c>
    </row>
    <row r="204" spans="26:48" ht="26.25" customHeight="1" x14ac:dyDescent="0.3">
      <c r="Z204" s="653">
        <f t="shared" si="30"/>
        <v>0</v>
      </c>
      <c r="AA204" s="653"/>
      <c r="AB204" s="654" t="str">
        <f t="shared" si="31"/>
        <v xml:space="preserve"> </v>
      </c>
      <c r="AC204" s="162"/>
      <c r="AD204" s="655" t="str">
        <f t="shared" si="32"/>
        <v xml:space="preserve"> </v>
      </c>
      <c r="AE204" s="656"/>
      <c r="AF204" s="656"/>
      <c r="AG204" s="653"/>
      <c r="AH204" s="654" t="str">
        <f t="shared" si="33"/>
        <v xml:space="preserve"> </v>
      </c>
      <c r="AI204" s="162"/>
      <c r="AJ204" s="655" t="str">
        <f t="shared" si="34"/>
        <v xml:space="preserve"> </v>
      </c>
      <c r="AK204" s="30"/>
      <c r="AL204" s="30"/>
      <c r="AM204" s="657"/>
      <c r="AN204" s="658" t="str">
        <f t="shared" si="35"/>
        <v xml:space="preserve"> </v>
      </c>
      <c r="AO204" s="30"/>
      <c r="AP204" s="659" t="str">
        <f t="shared" si="36"/>
        <v xml:space="preserve"> </v>
      </c>
      <c r="AQ204" s="30"/>
      <c r="AR204" s="30"/>
      <c r="AS204" s="657"/>
      <c r="AT204" s="658" t="str">
        <f t="shared" si="37"/>
        <v xml:space="preserve"> </v>
      </c>
      <c r="AU204" s="30"/>
      <c r="AV204" s="659" t="str">
        <f t="shared" si="38"/>
        <v xml:space="preserve"> </v>
      </c>
    </row>
    <row r="205" spans="26:48" ht="26.25" customHeight="1" x14ac:dyDescent="0.3">
      <c r="Z205" s="653">
        <f t="shared" si="30"/>
        <v>0</v>
      </c>
      <c r="AA205" s="653"/>
      <c r="AB205" s="654" t="str">
        <f t="shared" si="31"/>
        <v xml:space="preserve"> </v>
      </c>
      <c r="AC205" s="162"/>
      <c r="AD205" s="655" t="str">
        <f t="shared" si="32"/>
        <v xml:space="preserve"> </v>
      </c>
      <c r="AE205" s="656"/>
      <c r="AF205" s="656"/>
      <c r="AG205" s="653"/>
      <c r="AH205" s="654" t="str">
        <f t="shared" si="33"/>
        <v xml:space="preserve"> </v>
      </c>
      <c r="AI205" s="162"/>
      <c r="AJ205" s="655" t="str">
        <f t="shared" si="34"/>
        <v xml:space="preserve"> </v>
      </c>
      <c r="AK205" s="30"/>
      <c r="AL205" s="30"/>
      <c r="AM205" s="657"/>
      <c r="AN205" s="658" t="str">
        <f t="shared" si="35"/>
        <v xml:space="preserve"> </v>
      </c>
      <c r="AO205" s="30"/>
      <c r="AP205" s="659" t="str">
        <f t="shared" si="36"/>
        <v xml:space="preserve"> </v>
      </c>
      <c r="AQ205" s="30"/>
      <c r="AR205" s="30"/>
      <c r="AS205" s="657"/>
      <c r="AT205" s="658" t="str">
        <f t="shared" si="37"/>
        <v xml:space="preserve"> </v>
      </c>
      <c r="AU205" s="30"/>
      <c r="AV205" s="659" t="str">
        <f t="shared" si="38"/>
        <v xml:space="preserve"> </v>
      </c>
    </row>
    <row r="206" spans="26:48" ht="26.25" customHeight="1" x14ac:dyDescent="0.3">
      <c r="Z206" s="653">
        <f t="shared" si="30"/>
        <v>0</v>
      </c>
      <c r="AA206" s="653"/>
      <c r="AB206" s="654" t="str">
        <f t="shared" si="31"/>
        <v xml:space="preserve"> </v>
      </c>
      <c r="AC206" s="162"/>
      <c r="AD206" s="655" t="str">
        <f t="shared" si="32"/>
        <v xml:space="preserve"> </v>
      </c>
      <c r="AE206" s="656"/>
      <c r="AF206" s="656"/>
      <c r="AG206" s="653"/>
      <c r="AH206" s="654" t="str">
        <f t="shared" si="33"/>
        <v xml:space="preserve"> </v>
      </c>
      <c r="AI206" s="162"/>
      <c r="AJ206" s="655" t="str">
        <f t="shared" si="34"/>
        <v xml:space="preserve"> </v>
      </c>
      <c r="AK206" s="30"/>
      <c r="AL206" s="30"/>
      <c r="AM206" s="657"/>
      <c r="AN206" s="658" t="str">
        <f t="shared" si="35"/>
        <v xml:space="preserve"> </v>
      </c>
      <c r="AO206" s="30"/>
      <c r="AP206" s="659" t="str">
        <f t="shared" si="36"/>
        <v xml:space="preserve"> </v>
      </c>
      <c r="AQ206" s="30"/>
      <c r="AR206" s="30"/>
      <c r="AS206" s="657"/>
      <c r="AT206" s="658" t="str">
        <f t="shared" si="37"/>
        <v xml:space="preserve"> </v>
      </c>
      <c r="AU206" s="30"/>
      <c r="AV206" s="659" t="str">
        <f t="shared" si="38"/>
        <v xml:space="preserve"> </v>
      </c>
    </row>
    <row r="207" spans="26:48" ht="26.25" customHeight="1" x14ac:dyDescent="0.3">
      <c r="Z207" s="653">
        <f t="shared" si="30"/>
        <v>0</v>
      </c>
      <c r="AA207" s="653"/>
      <c r="AB207" s="654" t="str">
        <f t="shared" si="31"/>
        <v xml:space="preserve"> </v>
      </c>
      <c r="AC207" s="162"/>
      <c r="AD207" s="655" t="str">
        <f t="shared" si="32"/>
        <v xml:space="preserve"> </v>
      </c>
      <c r="AE207" s="656"/>
      <c r="AF207" s="656"/>
      <c r="AG207" s="653"/>
      <c r="AH207" s="654" t="str">
        <f t="shared" si="33"/>
        <v xml:space="preserve"> </v>
      </c>
      <c r="AI207" s="162"/>
      <c r="AJ207" s="655" t="str">
        <f t="shared" si="34"/>
        <v xml:space="preserve"> </v>
      </c>
      <c r="AK207" s="30"/>
      <c r="AL207" s="30"/>
      <c r="AM207" s="657"/>
      <c r="AN207" s="658" t="str">
        <f t="shared" si="35"/>
        <v xml:space="preserve"> </v>
      </c>
      <c r="AO207" s="30"/>
      <c r="AP207" s="659" t="str">
        <f t="shared" si="36"/>
        <v xml:space="preserve"> </v>
      </c>
      <c r="AQ207" s="30"/>
      <c r="AR207" s="30"/>
      <c r="AS207" s="657"/>
      <c r="AT207" s="658" t="str">
        <f t="shared" si="37"/>
        <v xml:space="preserve"> </v>
      </c>
      <c r="AU207" s="30"/>
      <c r="AV207" s="659" t="str">
        <f t="shared" si="38"/>
        <v xml:space="preserve"> </v>
      </c>
    </row>
    <row r="208" spans="26:48" ht="26.25" customHeight="1" x14ac:dyDescent="0.3">
      <c r="Z208" s="653">
        <f t="shared" si="30"/>
        <v>0</v>
      </c>
      <c r="AA208" s="653"/>
      <c r="AB208" s="654" t="str">
        <f t="shared" si="31"/>
        <v xml:space="preserve"> </v>
      </c>
      <c r="AC208" s="162"/>
      <c r="AD208" s="655" t="str">
        <f t="shared" si="32"/>
        <v xml:space="preserve"> </v>
      </c>
      <c r="AE208" s="656"/>
      <c r="AF208" s="656"/>
      <c r="AG208" s="653"/>
      <c r="AH208" s="654" t="str">
        <f t="shared" si="33"/>
        <v xml:space="preserve"> </v>
      </c>
      <c r="AI208" s="162"/>
      <c r="AJ208" s="655" t="str">
        <f t="shared" si="34"/>
        <v xml:space="preserve"> </v>
      </c>
      <c r="AK208" s="30"/>
      <c r="AL208" s="30"/>
      <c r="AM208" s="657"/>
      <c r="AN208" s="658" t="str">
        <f t="shared" si="35"/>
        <v xml:space="preserve"> </v>
      </c>
      <c r="AO208" s="30"/>
      <c r="AP208" s="659" t="str">
        <f t="shared" si="36"/>
        <v xml:space="preserve"> </v>
      </c>
      <c r="AQ208" s="30"/>
      <c r="AR208" s="30"/>
      <c r="AS208" s="657"/>
      <c r="AT208" s="658" t="str">
        <f t="shared" si="37"/>
        <v xml:space="preserve"> </v>
      </c>
      <c r="AU208" s="30"/>
      <c r="AV208" s="659" t="str">
        <f t="shared" si="38"/>
        <v xml:space="preserve"> </v>
      </c>
    </row>
    <row r="209" spans="26:48" ht="26.25" customHeight="1" x14ac:dyDescent="0.3">
      <c r="Z209" s="653">
        <f t="shared" si="30"/>
        <v>0</v>
      </c>
      <c r="AA209" s="653"/>
      <c r="AB209" s="654" t="str">
        <f t="shared" si="31"/>
        <v xml:space="preserve"> </v>
      </c>
      <c r="AC209" s="162"/>
      <c r="AD209" s="655" t="str">
        <f t="shared" si="32"/>
        <v xml:space="preserve"> </v>
      </c>
      <c r="AE209" s="656"/>
      <c r="AF209" s="656"/>
      <c r="AG209" s="653"/>
      <c r="AH209" s="654" t="str">
        <f t="shared" si="33"/>
        <v xml:space="preserve"> </v>
      </c>
      <c r="AI209" s="162"/>
      <c r="AJ209" s="655" t="str">
        <f t="shared" si="34"/>
        <v xml:space="preserve"> </v>
      </c>
      <c r="AK209" s="30"/>
      <c r="AL209" s="30"/>
      <c r="AM209" s="657"/>
      <c r="AN209" s="658" t="str">
        <f t="shared" si="35"/>
        <v xml:space="preserve"> </v>
      </c>
      <c r="AO209" s="30"/>
      <c r="AP209" s="659" t="str">
        <f t="shared" si="36"/>
        <v xml:space="preserve"> </v>
      </c>
      <c r="AQ209" s="30"/>
      <c r="AR209" s="30"/>
      <c r="AS209" s="657"/>
      <c r="AT209" s="658" t="str">
        <f t="shared" si="37"/>
        <v xml:space="preserve"> </v>
      </c>
      <c r="AU209" s="30"/>
      <c r="AV209" s="659" t="str">
        <f t="shared" si="38"/>
        <v xml:space="preserve"> </v>
      </c>
    </row>
    <row r="210" spans="26:48" ht="26.25" customHeight="1" x14ac:dyDescent="0.3">
      <c r="Z210" s="653">
        <f t="shared" si="30"/>
        <v>0</v>
      </c>
      <c r="AA210" s="653"/>
      <c r="AB210" s="654" t="str">
        <f t="shared" si="31"/>
        <v xml:space="preserve"> </v>
      </c>
      <c r="AC210" s="162"/>
      <c r="AD210" s="655" t="str">
        <f t="shared" si="32"/>
        <v xml:space="preserve"> </v>
      </c>
      <c r="AE210" s="656"/>
      <c r="AF210" s="656"/>
      <c r="AG210" s="653"/>
      <c r="AH210" s="654" t="str">
        <f t="shared" si="33"/>
        <v xml:space="preserve"> </v>
      </c>
      <c r="AI210" s="162"/>
      <c r="AJ210" s="655" t="str">
        <f t="shared" si="34"/>
        <v xml:space="preserve"> </v>
      </c>
      <c r="AK210" s="30"/>
      <c r="AL210" s="30"/>
      <c r="AM210" s="657"/>
      <c r="AN210" s="658" t="str">
        <f t="shared" si="35"/>
        <v xml:space="preserve"> </v>
      </c>
      <c r="AO210" s="30"/>
      <c r="AP210" s="659" t="str">
        <f t="shared" si="36"/>
        <v xml:space="preserve"> </v>
      </c>
      <c r="AQ210" s="30"/>
      <c r="AR210" s="30"/>
      <c r="AS210" s="657"/>
      <c r="AT210" s="658" t="str">
        <f t="shared" si="37"/>
        <v xml:space="preserve"> </v>
      </c>
      <c r="AU210" s="30"/>
      <c r="AV210" s="659" t="str">
        <f t="shared" si="38"/>
        <v xml:space="preserve"> </v>
      </c>
    </row>
    <row r="211" spans="26:48" ht="26.25" customHeight="1" x14ac:dyDescent="0.3">
      <c r="Z211" s="653">
        <f t="shared" si="30"/>
        <v>0</v>
      </c>
      <c r="AA211" s="653"/>
      <c r="AB211" s="654" t="str">
        <f t="shared" si="31"/>
        <v xml:space="preserve"> </v>
      </c>
      <c r="AC211" s="162"/>
      <c r="AD211" s="655" t="str">
        <f t="shared" si="32"/>
        <v xml:space="preserve"> </v>
      </c>
      <c r="AE211" s="656"/>
      <c r="AF211" s="656"/>
      <c r="AG211" s="653"/>
      <c r="AH211" s="654" t="str">
        <f t="shared" si="33"/>
        <v xml:space="preserve"> </v>
      </c>
      <c r="AI211" s="162"/>
      <c r="AJ211" s="655" t="str">
        <f t="shared" si="34"/>
        <v xml:space="preserve"> </v>
      </c>
      <c r="AK211" s="30"/>
      <c r="AL211" s="30"/>
      <c r="AM211" s="657"/>
      <c r="AN211" s="658" t="str">
        <f t="shared" si="35"/>
        <v xml:space="preserve"> </v>
      </c>
      <c r="AO211" s="30"/>
      <c r="AP211" s="659" t="str">
        <f t="shared" si="36"/>
        <v xml:space="preserve"> </v>
      </c>
      <c r="AQ211" s="30"/>
      <c r="AR211" s="30"/>
      <c r="AS211" s="657"/>
      <c r="AT211" s="658" t="str">
        <f t="shared" si="37"/>
        <v xml:space="preserve"> </v>
      </c>
      <c r="AU211" s="30"/>
      <c r="AV211" s="659" t="str">
        <f t="shared" si="38"/>
        <v xml:space="preserve"> </v>
      </c>
    </row>
    <row r="212" spans="26:48" ht="26.25" customHeight="1" x14ac:dyDescent="0.3">
      <c r="Z212" s="653">
        <f t="shared" si="30"/>
        <v>0</v>
      </c>
      <c r="AA212" s="653"/>
      <c r="AB212" s="654" t="str">
        <f t="shared" si="31"/>
        <v xml:space="preserve"> </v>
      </c>
      <c r="AC212" s="162"/>
      <c r="AD212" s="655" t="str">
        <f t="shared" si="32"/>
        <v xml:space="preserve"> </v>
      </c>
      <c r="AE212" s="656"/>
      <c r="AF212" s="656"/>
      <c r="AG212" s="653"/>
      <c r="AH212" s="654" t="str">
        <f t="shared" si="33"/>
        <v xml:space="preserve"> </v>
      </c>
      <c r="AI212" s="162"/>
      <c r="AJ212" s="655" t="str">
        <f t="shared" si="34"/>
        <v xml:space="preserve"> </v>
      </c>
      <c r="AK212" s="30"/>
      <c r="AL212" s="30"/>
      <c r="AM212" s="657"/>
      <c r="AN212" s="658" t="str">
        <f t="shared" si="35"/>
        <v xml:space="preserve"> </v>
      </c>
      <c r="AO212" s="30"/>
      <c r="AP212" s="659" t="str">
        <f t="shared" si="36"/>
        <v xml:space="preserve"> </v>
      </c>
      <c r="AQ212" s="30"/>
      <c r="AR212" s="30"/>
      <c r="AS212" s="657"/>
      <c r="AT212" s="658" t="str">
        <f t="shared" si="37"/>
        <v xml:space="preserve"> </v>
      </c>
      <c r="AU212" s="30"/>
      <c r="AV212" s="659" t="str">
        <f t="shared" si="38"/>
        <v xml:space="preserve"> </v>
      </c>
    </row>
    <row r="213" spans="26:48" ht="26.25" customHeight="1" x14ac:dyDescent="0.3">
      <c r="Z213" s="653">
        <f t="shared" si="30"/>
        <v>0</v>
      </c>
      <c r="AA213" s="653"/>
      <c r="AB213" s="654" t="str">
        <f t="shared" si="31"/>
        <v xml:space="preserve"> </v>
      </c>
      <c r="AC213" s="162"/>
      <c r="AD213" s="655" t="str">
        <f t="shared" si="32"/>
        <v xml:space="preserve"> </v>
      </c>
      <c r="AE213" s="656"/>
      <c r="AF213" s="656"/>
      <c r="AG213" s="653"/>
      <c r="AH213" s="654" t="str">
        <f t="shared" si="33"/>
        <v xml:space="preserve"> </v>
      </c>
      <c r="AI213" s="162"/>
      <c r="AJ213" s="655" t="str">
        <f t="shared" si="34"/>
        <v xml:space="preserve"> </v>
      </c>
      <c r="AK213" s="30"/>
      <c r="AL213" s="30"/>
      <c r="AM213" s="657"/>
      <c r="AN213" s="658" t="str">
        <f t="shared" si="35"/>
        <v xml:space="preserve"> </v>
      </c>
      <c r="AO213" s="30"/>
      <c r="AP213" s="659" t="str">
        <f t="shared" si="36"/>
        <v xml:space="preserve"> </v>
      </c>
      <c r="AQ213" s="30"/>
      <c r="AR213" s="30"/>
      <c r="AS213" s="657"/>
      <c r="AT213" s="658" t="str">
        <f t="shared" si="37"/>
        <v xml:space="preserve"> </v>
      </c>
      <c r="AU213" s="30"/>
      <c r="AV213" s="659" t="str">
        <f t="shared" si="38"/>
        <v xml:space="preserve"> </v>
      </c>
    </row>
    <row r="214" spans="26:48" ht="26.25" customHeight="1" x14ac:dyDescent="0.3">
      <c r="Z214" s="653">
        <f t="shared" si="30"/>
        <v>0</v>
      </c>
      <c r="AA214" s="653"/>
      <c r="AB214" s="654" t="str">
        <f t="shared" si="31"/>
        <v xml:space="preserve"> </v>
      </c>
      <c r="AC214" s="162"/>
      <c r="AD214" s="655" t="str">
        <f t="shared" si="32"/>
        <v xml:space="preserve"> </v>
      </c>
      <c r="AE214" s="656"/>
      <c r="AF214" s="656"/>
      <c r="AG214" s="653"/>
      <c r="AH214" s="654" t="str">
        <f t="shared" si="33"/>
        <v xml:space="preserve"> </v>
      </c>
      <c r="AI214" s="162"/>
      <c r="AJ214" s="655" t="str">
        <f t="shared" si="34"/>
        <v xml:space="preserve"> </v>
      </c>
      <c r="AK214" s="30"/>
      <c r="AL214" s="30"/>
      <c r="AM214" s="657"/>
      <c r="AN214" s="658" t="str">
        <f t="shared" si="35"/>
        <v xml:space="preserve"> </v>
      </c>
      <c r="AO214" s="30"/>
      <c r="AP214" s="659" t="str">
        <f t="shared" si="36"/>
        <v xml:space="preserve"> </v>
      </c>
      <c r="AQ214" s="30"/>
      <c r="AR214" s="30"/>
      <c r="AS214" s="657"/>
      <c r="AT214" s="658" t="str">
        <f t="shared" si="37"/>
        <v xml:space="preserve"> </v>
      </c>
      <c r="AU214" s="30"/>
      <c r="AV214" s="659" t="str">
        <f t="shared" si="38"/>
        <v xml:space="preserve"> </v>
      </c>
    </row>
    <row r="215" spans="26:48" ht="26.25" customHeight="1" x14ac:dyDescent="0.3">
      <c r="Z215" s="653">
        <f t="shared" si="30"/>
        <v>0</v>
      </c>
      <c r="AA215" s="653"/>
      <c r="AB215" s="654" t="str">
        <f t="shared" si="31"/>
        <v xml:space="preserve"> </v>
      </c>
      <c r="AC215" s="162"/>
      <c r="AD215" s="655" t="str">
        <f t="shared" si="32"/>
        <v xml:space="preserve"> </v>
      </c>
      <c r="AE215" s="656"/>
      <c r="AF215" s="656"/>
      <c r="AG215" s="653"/>
      <c r="AH215" s="654" t="str">
        <f t="shared" si="33"/>
        <v xml:space="preserve"> </v>
      </c>
      <c r="AI215" s="162"/>
      <c r="AJ215" s="655" t="str">
        <f t="shared" si="34"/>
        <v xml:space="preserve"> </v>
      </c>
      <c r="AK215" s="30"/>
      <c r="AL215" s="30"/>
      <c r="AM215" s="657"/>
      <c r="AN215" s="658" t="str">
        <f t="shared" si="35"/>
        <v xml:space="preserve"> </v>
      </c>
      <c r="AO215" s="30"/>
      <c r="AP215" s="659" t="str">
        <f t="shared" si="36"/>
        <v xml:space="preserve"> </v>
      </c>
      <c r="AQ215" s="30"/>
      <c r="AR215" s="30"/>
      <c r="AS215" s="657"/>
      <c r="AT215" s="658" t="str">
        <f t="shared" si="37"/>
        <v xml:space="preserve"> </v>
      </c>
      <c r="AU215" s="30"/>
      <c r="AV215" s="659" t="str">
        <f t="shared" si="38"/>
        <v xml:space="preserve"> </v>
      </c>
    </row>
    <row r="216" spans="26:48" ht="26.25" customHeight="1" x14ac:dyDescent="0.3">
      <c r="Z216" s="653">
        <f t="shared" si="30"/>
        <v>0</v>
      </c>
      <c r="AA216" s="653"/>
      <c r="AB216" s="654" t="str">
        <f t="shared" si="31"/>
        <v xml:space="preserve"> </v>
      </c>
      <c r="AC216" s="162"/>
      <c r="AD216" s="655" t="str">
        <f t="shared" si="32"/>
        <v xml:space="preserve"> </v>
      </c>
      <c r="AE216" s="656"/>
      <c r="AF216" s="656"/>
      <c r="AG216" s="653"/>
      <c r="AH216" s="654" t="str">
        <f t="shared" si="33"/>
        <v xml:space="preserve"> </v>
      </c>
      <c r="AI216" s="162"/>
      <c r="AJ216" s="655" t="str">
        <f t="shared" si="34"/>
        <v xml:space="preserve"> </v>
      </c>
      <c r="AK216" s="30"/>
      <c r="AL216" s="30"/>
      <c r="AM216" s="657"/>
      <c r="AN216" s="658" t="str">
        <f t="shared" si="35"/>
        <v xml:space="preserve"> </v>
      </c>
      <c r="AO216" s="30"/>
      <c r="AP216" s="659" t="str">
        <f t="shared" si="36"/>
        <v xml:space="preserve"> </v>
      </c>
      <c r="AQ216" s="30"/>
      <c r="AR216" s="30"/>
      <c r="AS216" s="657"/>
      <c r="AT216" s="658" t="str">
        <f t="shared" si="37"/>
        <v xml:space="preserve"> </v>
      </c>
      <c r="AU216" s="30"/>
      <c r="AV216" s="659" t="str">
        <f t="shared" si="38"/>
        <v xml:space="preserve"> </v>
      </c>
    </row>
    <row r="217" spans="26:48" ht="26.25" customHeight="1" x14ac:dyDescent="0.3">
      <c r="Z217" s="653">
        <f t="shared" si="30"/>
        <v>0</v>
      </c>
      <c r="AA217" s="653"/>
      <c r="AB217" s="654" t="str">
        <f t="shared" si="31"/>
        <v xml:space="preserve"> </v>
      </c>
      <c r="AC217" s="162"/>
      <c r="AD217" s="655" t="str">
        <f t="shared" si="32"/>
        <v xml:space="preserve"> </v>
      </c>
      <c r="AE217" s="656"/>
      <c r="AF217" s="656"/>
      <c r="AG217" s="653"/>
      <c r="AH217" s="654" t="str">
        <f t="shared" si="33"/>
        <v xml:space="preserve"> </v>
      </c>
      <c r="AI217" s="162"/>
      <c r="AJ217" s="655" t="str">
        <f t="shared" si="34"/>
        <v xml:space="preserve"> </v>
      </c>
      <c r="AK217" s="30"/>
      <c r="AL217" s="30"/>
      <c r="AM217" s="657"/>
      <c r="AN217" s="658" t="str">
        <f t="shared" si="35"/>
        <v xml:space="preserve"> </v>
      </c>
      <c r="AO217" s="30"/>
      <c r="AP217" s="659" t="str">
        <f t="shared" si="36"/>
        <v xml:space="preserve"> </v>
      </c>
      <c r="AQ217" s="30"/>
      <c r="AR217" s="30"/>
      <c r="AS217" s="657"/>
      <c r="AT217" s="658" t="str">
        <f t="shared" si="37"/>
        <v xml:space="preserve"> </v>
      </c>
      <c r="AU217" s="30"/>
      <c r="AV217" s="659" t="str">
        <f t="shared" si="38"/>
        <v xml:space="preserve"> </v>
      </c>
    </row>
    <row r="218" spans="26:48" ht="26.25" customHeight="1" x14ac:dyDescent="0.3">
      <c r="Z218" s="653">
        <f t="shared" si="30"/>
        <v>0</v>
      </c>
      <c r="AA218" s="653"/>
      <c r="AB218" s="654" t="str">
        <f t="shared" si="31"/>
        <v xml:space="preserve"> </v>
      </c>
      <c r="AC218" s="162"/>
      <c r="AD218" s="655" t="str">
        <f t="shared" si="32"/>
        <v xml:space="preserve"> </v>
      </c>
      <c r="AE218" s="656"/>
      <c r="AF218" s="656"/>
      <c r="AG218" s="653"/>
      <c r="AH218" s="654" t="str">
        <f t="shared" si="33"/>
        <v xml:space="preserve"> </v>
      </c>
      <c r="AI218" s="162"/>
      <c r="AJ218" s="655" t="str">
        <f t="shared" si="34"/>
        <v xml:space="preserve"> </v>
      </c>
      <c r="AK218" s="30"/>
      <c r="AL218" s="30"/>
      <c r="AM218" s="657"/>
      <c r="AN218" s="658" t="str">
        <f t="shared" si="35"/>
        <v xml:space="preserve"> </v>
      </c>
      <c r="AO218" s="30"/>
      <c r="AP218" s="659" t="str">
        <f t="shared" si="36"/>
        <v xml:space="preserve"> </v>
      </c>
      <c r="AQ218" s="30"/>
      <c r="AR218" s="30"/>
      <c r="AS218" s="657"/>
      <c r="AT218" s="658" t="str">
        <f t="shared" si="37"/>
        <v xml:space="preserve"> </v>
      </c>
      <c r="AU218" s="30"/>
      <c r="AV218" s="659" t="str">
        <f t="shared" si="38"/>
        <v xml:space="preserve"> </v>
      </c>
    </row>
    <row r="219" spans="26:48" ht="26.25" customHeight="1" x14ac:dyDescent="0.3">
      <c r="Z219" s="653">
        <f t="shared" si="30"/>
        <v>0</v>
      </c>
      <c r="AA219" s="653"/>
      <c r="AB219" s="654" t="str">
        <f t="shared" si="31"/>
        <v xml:space="preserve"> </v>
      </c>
      <c r="AC219" s="162"/>
      <c r="AD219" s="655" t="str">
        <f t="shared" si="32"/>
        <v xml:space="preserve"> </v>
      </c>
      <c r="AE219" s="656"/>
      <c r="AF219" s="656"/>
      <c r="AG219" s="653"/>
      <c r="AH219" s="654" t="str">
        <f t="shared" si="33"/>
        <v xml:space="preserve"> </v>
      </c>
      <c r="AI219" s="162"/>
      <c r="AJ219" s="655" t="str">
        <f t="shared" si="34"/>
        <v xml:space="preserve"> </v>
      </c>
      <c r="AK219" s="30"/>
      <c r="AL219" s="30"/>
      <c r="AM219" s="657"/>
      <c r="AN219" s="658" t="str">
        <f t="shared" si="35"/>
        <v xml:space="preserve"> </v>
      </c>
      <c r="AO219" s="30"/>
      <c r="AP219" s="659" t="str">
        <f t="shared" si="36"/>
        <v xml:space="preserve"> </v>
      </c>
      <c r="AQ219" s="30"/>
      <c r="AR219" s="30"/>
      <c r="AS219" s="657"/>
      <c r="AT219" s="658" t="str">
        <f t="shared" si="37"/>
        <v xml:space="preserve"> </v>
      </c>
      <c r="AU219" s="30"/>
      <c r="AV219" s="659" t="str">
        <f t="shared" si="38"/>
        <v xml:space="preserve"> </v>
      </c>
    </row>
    <row r="220" spans="26:48" ht="26.25" customHeight="1" x14ac:dyDescent="0.3">
      <c r="Z220" s="653">
        <f t="shared" si="30"/>
        <v>0</v>
      </c>
      <c r="AA220" s="653"/>
      <c r="AB220" s="654" t="str">
        <f t="shared" si="31"/>
        <v xml:space="preserve"> </v>
      </c>
      <c r="AC220" s="162"/>
      <c r="AD220" s="655" t="str">
        <f t="shared" si="32"/>
        <v xml:space="preserve"> </v>
      </c>
      <c r="AE220" s="656"/>
      <c r="AF220" s="656"/>
      <c r="AG220" s="653"/>
      <c r="AH220" s="654" t="str">
        <f t="shared" si="33"/>
        <v xml:space="preserve"> </v>
      </c>
      <c r="AI220" s="162"/>
      <c r="AJ220" s="655" t="str">
        <f t="shared" si="34"/>
        <v xml:space="preserve"> </v>
      </c>
      <c r="AK220" s="30"/>
      <c r="AL220" s="30"/>
      <c r="AM220" s="657"/>
      <c r="AN220" s="658" t="str">
        <f t="shared" si="35"/>
        <v xml:space="preserve"> </v>
      </c>
      <c r="AO220" s="30"/>
      <c r="AP220" s="659" t="str">
        <f t="shared" si="36"/>
        <v xml:space="preserve"> </v>
      </c>
      <c r="AQ220" s="30"/>
      <c r="AR220" s="30"/>
      <c r="AS220" s="657"/>
      <c r="AT220" s="658" t="str">
        <f t="shared" si="37"/>
        <v xml:space="preserve"> </v>
      </c>
      <c r="AU220" s="30"/>
      <c r="AV220" s="659" t="str">
        <f t="shared" si="38"/>
        <v xml:space="preserve"> </v>
      </c>
    </row>
    <row r="221" spans="26:48" ht="26.25" customHeight="1" x14ac:dyDescent="0.3">
      <c r="Z221" s="653">
        <f t="shared" si="30"/>
        <v>0</v>
      </c>
      <c r="AA221" s="653"/>
      <c r="AB221" s="654" t="str">
        <f t="shared" si="31"/>
        <v xml:space="preserve"> </v>
      </c>
      <c r="AC221" s="162"/>
      <c r="AD221" s="655" t="str">
        <f t="shared" si="32"/>
        <v xml:space="preserve"> </v>
      </c>
      <c r="AE221" s="656"/>
      <c r="AF221" s="656"/>
      <c r="AG221" s="653"/>
      <c r="AH221" s="654" t="str">
        <f t="shared" si="33"/>
        <v xml:space="preserve"> </v>
      </c>
      <c r="AI221" s="162"/>
      <c r="AJ221" s="655" t="str">
        <f t="shared" si="34"/>
        <v xml:space="preserve"> </v>
      </c>
      <c r="AK221" s="30"/>
      <c r="AL221" s="30"/>
      <c r="AM221" s="657"/>
      <c r="AN221" s="658" t="str">
        <f t="shared" si="35"/>
        <v xml:space="preserve"> </v>
      </c>
      <c r="AO221" s="30"/>
      <c r="AP221" s="659" t="str">
        <f t="shared" si="36"/>
        <v xml:space="preserve"> </v>
      </c>
      <c r="AQ221" s="30"/>
      <c r="AR221" s="30"/>
      <c r="AS221" s="657"/>
      <c r="AT221" s="658" t="str">
        <f t="shared" si="37"/>
        <v xml:space="preserve"> </v>
      </c>
      <c r="AU221" s="30"/>
      <c r="AV221" s="659" t="str">
        <f t="shared" si="38"/>
        <v xml:space="preserve"> </v>
      </c>
    </row>
    <row r="222" spans="26:48" ht="26.25" customHeight="1" x14ac:dyDescent="0.3">
      <c r="Z222" s="653">
        <f t="shared" si="30"/>
        <v>0</v>
      </c>
      <c r="AA222" s="653"/>
      <c r="AB222" s="654" t="str">
        <f t="shared" si="31"/>
        <v xml:space="preserve"> </v>
      </c>
      <c r="AC222" s="162"/>
      <c r="AD222" s="655" t="str">
        <f t="shared" si="32"/>
        <v xml:space="preserve"> </v>
      </c>
      <c r="AE222" s="656"/>
      <c r="AF222" s="656"/>
      <c r="AG222" s="653"/>
      <c r="AH222" s="654" t="str">
        <f t="shared" si="33"/>
        <v xml:space="preserve"> </v>
      </c>
      <c r="AI222" s="162"/>
      <c r="AJ222" s="655" t="str">
        <f t="shared" si="34"/>
        <v xml:space="preserve"> </v>
      </c>
      <c r="AK222" s="30"/>
      <c r="AL222" s="30"/>
      <c r="AM222" s="657"/>
      <c r="AN222" s="658" t="str">
        <f t="shared" si="35"/>
        <v xml:space="preserve"> </v>
      </c>
      <c r="AO222" s="30"/>
      <c r="AP222" s="659" t="str">
        <f t="shared" si="36"/>
        <v xml:space="preserve"> </v>
      </c>
      <c r="AQ222" s="30"/>
      <c r="AR222" s="30"/>
      <c r="AS222" s="657"/>
      <c r="AT222" s="658" t="str">
        <f t="shared" si="37"/>
        <v xml:space="preserve"> </v>
      </c>
      <c r="AU222" s="30"/>
      <c r="AV222" s="659" t="str">
        <f t="shared" si="38"/>
        <v xml:space="preserve"> </v>
      </c>
    </row>
    <row r="223" spans="26:48" ht="26.25" customHeight="1" x14ac:dyDescent="0.3">
      <c r="Z223" s="653">
        <f t="shared" si="30"/>
        <v>0</v>
      </c>
      <c r="AA223" s="653"/>
      <c r="AB223" s="654" t="str">
        <f t="shared" si="31"/>
        <v xml:space="preserve"> </v>
      </c>
      <c r="AC223" s="162"/>
      <c r="AD223" s="655" t="str">
        <f t="shared" si="32"/>
        <v xml:space="preserve"> </v>
      </c>
      <c r="AE223" s="656"/>
      <c r="AF223" s="656"/>
      <c r="AG223" s="653"/>
      <c r="AH223" s="654" t="str">
        <f t="shared" si="33"/>
        <v xml:space="preserve"> </v>
      </c>
      <c r="AI223" s="162"/>
      <c r="AJ223" s="655" t="str">
        <f t="shared" si="34"/>
        <v xml:space="preserve"> </v>
      </c>
      <c r="AK223" s="30"/>
      <c r="AL223" s="30"/>
      <c r="AM223" s="657"/>
      <c r="AN223" s="658" t="str">
        <f t="shared" si="35"/>
        <v xml:space="preserve"> </v>
      </c>
      <c r="AO223" s="30"/>
      <c r="AP223" s="659" t="str">
        <f t="shared" si="36"/>
        <v xml:space="preserve"> </v>
      </c>
      <c r="AQ223" s="30"/>
      <c r="AR223" s="30"/>
      <c r="AS223" s="657"/>
      <c r="AT223" s="658" t="str">
        <f t="shared" si="37"/>
        <v xml:space="preserve"> </v>
      </c>
      <c r="AU223" s="30"/>
      <c r="AV223" s="659" t="str">
        <f t="shared" si="38"/>
        <v xml:space="preserve"> </v>
      </c>
    </row>
    <row r="224" spans="26:48" ht="26.25" customHeight="1" x14ac:dyDescent="0.3">
      <c r="Z224" s="653">
        <f t="shared" si="30"/>
        <v>0</v>
      </c>
      <c r="AA224" s="653"/>
      <c r="AB224" s="654" t="str">
        <f t="shared" si="31"/>
        <v xml:space="preserve"> </v>
      </c>
      <c r="AC224" s="162"/>
      <c r="AD224" s="655" t="str">
        <f t="shared" si="32"/>
        <v xml:space="preserve"> </v>
      </c>
      <c r="AE224" s="656"/>
      <c r="AF224" s="656"/>
      <c r="AG224" s="653"/>
      <c r="AH224" s="654" t="str">
        <f t="shared" si="33"/>
        <v xml:space="preserve"> </v>
      </c>
      <c r="AI224" s="162"/>
      <c r="AJ224" s="655" t="str">
        <f t="shared" si="34"/>
        <v xml:space="preserve"> </v>
      </c>
      <c r="AK224" s="30"/>
      <c r="AL224" s="30"/>
      <c r="AM224" s="657"/>
      <c r="AN224" s="658" t="str">
        <f t="shared" si="35"/>
        <v xml:space="preserve"> </v>
      </c>
      <c r="AO224" s="30"/>
      <c r="AP224" s="659" t="str">
        <f t="shared" si="36"/>
        <v xml:space="preserve"> </v>
      </c>
      <c r="AQ224" s="30"/>
      <c r="AR224" s="30"/>
      <c r="AS224" s="657"/>
      <c r="AT224" s="658" t="str">
        <f t="shared" si="37"/>
        <v xml:space="preserve"> </v>
      </c>
      <c r="AU224" s="30"/>
      <c r="AV224" s="659" t="str">
        <f t="shared" si="38"/>
        <v xml:space="preserve"> </v>
      </c>
    </row>
    <row r="225" spans="26:48" ht="26.25" customHeight="1" x14ac:dyDescent="0.3">
      <c r="Z225" s="653">
        <f t="shared" si="30"/>
        <v>0</v>
      </c>
      <c r="AA225" s="653"/>
      <c r="AB225" s="654" t="str">
        <f t="shared" si="31"/>
        <v xml:space="preserve"> </v>
      </c>
      <c r="AC225" s="162"/>
      <c r="AD225" s="655" t="str">
        <f t="shared" si="32"/>
        <v xml:space="preserve"> </v>
      </c>
      <c r="AE225" s="656"/>
      <c r="AF225" s="656"/>
      <c r="AG225" s="653"/>
      <c r="AH225" s="654" t="str">
        <f t="shared" si="33"/>
        <v xml:space="preserve"> </v>
      </c>
      <c r="AI225" s="162"/>
      <c r="AJ225" s="655" t="str">
        <f t="shared" si="34"/>
        <v xml:space="preserve"> </v>
      </c>
      <c r="AK225" s="30"/>
      <c r="AL225" s="30"/>
      <c r="AM225" s="657"/>
      <c r="AN225" s="658" t="str">
        <f t="shared" si="35"/>
        <v xml:space="preserve"> </v>
      </c>
      <c r="AO225" s="30"/>
      <c r="AP225" s="659" t="str">
        <f t="shared" si="36"/>
        <v xml:space="preserve"> </v>
      </c>
      <c r="AQ225" s="30"/>
      <c r="AR225" s="30"/>
      <c r="AS225" s="657"/>
      <c r="AT225" s="658" t="str">
        <f t="shared" si="37"/>
        <v xml:space="preserve"> </v>
      </c>
      <c r="AU225" s="30"/>
      <c r="AV225" s="659" t="str">
        <f t="shared" si="38"/>
        <v xml:space="preserve"> </v>
      </c>
    </row>
    <row r="226" spans="26:48" ht="26.25" customHeight="1" x14ac:dyDescent="0.3">
      <c r="Z226" s="653">
        <f t="shared" si="30"/>
        <v>0</v>
      </c>
      <c r="AA226" s="653"/>
      <c r="AB226" s="654" t="str">
        <f t="shared" si="31"/>
        <v xml:space="preserve"> </v>
      </c>
      <c r="AC226" s="162"/>
      <c r="AD226" s="655" t="str">
        <f t="shared" si="32"/>
        <v xml:space="preserve"> </v>
      </c>
      <c r="AE226" s="656"/>
      <c r="AF226" s="656"/>
      <c r="AG226" s="653"/>
      <c r="AH226" s="654" t="str">
        <f t="shared" si="33"/>
        <v xml:space="preserve"> </v>
      </c>
      <c r="AI226" s="162"/>
      <c r="AJ226" s="655" t="str">
        <f t="shared" si="34"/>
        <v xml:space="preserve"> </v>
      </c>
      <c r="AK226" s="30"/>
      <c r="AL226" s="30"/>
      <c r="AM226" s="657"/>
      <c r="AN226" s="658" t="str">
        <f t="shared" si="35"/>
        <v xml:space="preserve"> </v>
      </c>
      <c r="AO226" s="30"/>
      <c r="AP226" s="659" t="str">
        <f t="shared" si="36"/>
        <v xml:space="preserve"> </v>
      </c>
      <c r="AQ226" s="30"/>
      <c r="AR226" s="30"/>
      <c r="AS226" s="657"/>
      <c r="AT226" s="658" t="str">
        <f t="shared" si="37"/>
        <v xml:space="preserve"> </v>
      </c>
      <c r="AU226" s="30"/>
      <c r="AV226" s="659" t="str">
        <f t="shared" si="38"/>
        <v xml:space="preserve"> </v>
      </c>
    </row>
    <row r="227" spans="26:48" ht="26.25" customHeight="1" x14ac:dyDescent="0.3">
      <c r="Z227" s="653">
        <f t="shared" si="30"/>
        <v>0</v>
      </c>
      <c r="AA227" s="653"/>
      <c r="AB227" s="654" t="str">
        <f t="shared" si="31"/>
        <v xml:space="preserve"> </v>
      </c>
      <c r="AC227" s="162"/>
      <c r="AD227" s="655" t="str">
        <f t="shared" si="32"/>
        <v xml:space="preserve"> </v>
      </c>
      <c r="AE227" s="656"/>
      <c r="AF227" s="656"/>
      <c r="AG227" s="653"/>
      <c r="AH227" s="654" t="str">
        <f t="shared" si="33"/>
        <v xml:space="preserve"> </v>
      </c>
      <c r="AI227" s="162"/>
      <c r="AJ227" s="655" t="str">
        <f t="shared" si="34"/>
        <v xml:space="preserve"> </v>
      </c>
      <c r="AK227" s="30"/>
      <c r="AL227" s="30"/>
      <c r="AM227" s="657"/>
      <c r="AN227" s="658" t="str">
        <f t="shared" si="35"/>
        <v xml:space="preserve"> </v>
      </c>
      <c r="AO227" s="30"/>
      <c r="AP227" s="659" t="str">
        <f t="shared" si="36"/>
        <v xml:space="preserve"> </v>
      </c>
      <c r="AQ227" s="30"/>
      <c r="AR227" s="30"/>
      <c r="AS227" s="657"/>
      <c r="AT227" s="658" t="str">
        <f t="shared" si="37"/>
        <v xml:space="preserve"> </v>
      </c>
      <c r="AU227" s="30"/>
      <c r="AV227" s="659" t="str">
        <f t="shared" si="38"/>
        <v xml:space="preserve"> </v>
      </c>
    </row>
    <row r="228" spans="26:48" ht="26.25" customHeight="1" x14ac:dyDescent="0.3">
      <c r="Z228" s="653">
        <f t="shared" si="30"/>
        <v>0</v>
      </c>
      <c r="AA228" s="653"/>
      <c r="AB228" s="654" t="str">
        <f t="shared" si="31"/>
        <v xml:space="preserve"> </v>
      </c>
      <c r="AC228" s="162"/>
      <c r="AD228" s="655" t="str">
        <f t="shared" si="32"/>
        <v xml:space="preserve"> </v>
      </c>
      <c r="AE228" s="656"/>
      <c r="AF228" s="656"/>
      <c r="AG228" s="653"/>
      <c r="AH228" s="654" t="str">
        <f t="shared" si="33"/>
        <v xml:space="preserve"> </v>
      </c>
      <c r="AI228" s="162"/>
      <c r="AJ228" s="655" t="str">
        <f t="shared" si="34"/>
        <v xml:space="preserve"> </v>
      </c>
      <c r="AK228" s="30"/>
      <c r="AL228" s="30"/>
      <c r="AM228" s="657"/>
      <c r="AN228" s="658" t="str">
        <f t="shared" si="35"/>
        <v xml:space="preserve"> </v>
      </c>
      <c r="AO228" s="30"/>
      <c r="AP228" s="659" t="str">
        <f t="shared" si="36"/>
        <v xml:space="preserve"> </v>
      </c>
      <c r="AQ228" s="30"/>
      <c r="AR228" s="30"/>
      <c r="AS228" s="657"/>
      <c r="AT228" s="658" t="str">
        <f t="shared" si="37"/>
        <v xml:space="preserve"> </v>
      </c>
      <c r="AU228" s="30"/>
      <c r="AV228" s="659" t="str">
        <f t="shared" si="38"/>
        <v xml:space="preserve"> </v>
      </c>
    </row>
    <row r="229" spans="26:48" ht="26.25" customHeight="1" x14ac:dyDescent="0.3">
      <c r="Z229" s="653">
        <f t="shared" si="30"/>
        <v>0</v>
      </c>
      <c r="AA229" s="653"/>
      <c r="AB229" s="654" t="str">
        <f t="shared" si="31"/>
        <v xml:space="preserve"> </v>
      </c>
      <c r="AC229" s="162"/>
      <c r="AD229" s="655" t="str">
        <f t="shared" si="32"/>
        <v xml:space="preserve"> </v>
      </c>
      <c r="AE229" s="656"/>
      <c r="AF229" s="656"/>
      <c r="AG229" s="653"/>
      <c r="AH229" s="654" t="str">
        <f t="shared" si="33"/>
        <v xml:space="preserve"> </v>
      </c>
      <c r="AI229" s="162"/>
      <c r="AJ229" s="655" t="str">
        <f t="shared" si="34"/>
        <v xml:space="preserve"> </v>
      </c>
      <c r="AK229" s="30"/>
      <c r="AL229" s="30"/>
      <c r="AM229" s="657"/>
      <c r="AN229" s="658" t="str">
        <f t="shared" si="35"/>
        <v xml:space="preserve"> </v>
      </c>
      <c r="AO229" s="30"/>
      <c r="AP229" s="659" t="str">
        <f t="shared" si="36"/>
        <v xml:space="preserve"> </v>
      </c>
      <c r="AQ229" s="30"/>
      <c r="AR229" s="30"/>
      <c r="AS229" s="657"/>
      <c r="AT229" s="658" t="str">
        <f t="shared" si="37"/>
        <v xml:space="preserve"> </v>
      </c>
      <c r="AU229" s="30"/>
      <c r="AV229" s="659" t="str">
        <f t="shared" si="38"/>
        <v xml:space="preserve"> </v>
      </c>
    </row>
    <row r="230" spans="26:48" ht="26.25" customHeight="1" x14ac:dyDescent="0.3">
      <c r="Z230" s="653">
        <f t="shared" si="30"/>
        <v>0</v>
      </c>
      <c r="AA230" s="653"/>
      <c r="AB230" s="654" t="str">
        <f t="shared" si="31"/>
        <v xml:space="preserve"> </v>
      </c>
      <c r="AC230" s="162"/>
      <c r="AD230" s="655" t="str">
        <f t="shared" si="32"/>
        <v xml:space="preserve"> </v>
      </c>
      <c r="AE230" s="656"/>
      <c r="AF230" s="656"/>
      <c r="AG230" s="653"/>
      <c r="AH230" s="654" t="str">
        <f t="shared" si="33"/>
        <v xml:space="preserve"> </v>
      </c>
      <c r="AI230" s="162"/>
      <c r="AJ230" s="655" t="str">
        <f t="shared" si="34"/>
        <v xml:space="preserve"> </v>
      </c>
      <c r="AK230" s="30"/>
      <c r="AL230" s="30"/>
      <c r="AM230" s="657"/>
      <c r="AN230" s="658" t="str">
        <f t="shared" si="35"/>
        <v xml:space="preserve"> </v>
      </c>
      <c r="AO230" s="30"/>
      <c r="AP230" s="659" t="str">
        <f t="shared" si="36"/>
        <v xml:space="preserve"> </v>
      </c>
      <c r="AQ230" s="30"/>
      <c r="AR230" s="30"/>
      <c r="AS230" s="657"/>
      <c r="AT230" s="658" t="str">
        <f t="shared" si="37"/>
        <v xml:space="preserve"> </v>
      </c>
      <c r="AU230" s="30"/>
      <c r="AV230" s="659" t="str">
        <f t="shared" si="38"/>
        <v xml:space="preserve"> </v>
      </c>
    </row>
    <row r="231" spans="26:48" ht="26.25" customHeight="1" x14ac:dyDescent="0.3">
      <c r="Z231" s="653">
        <f t="shared" si="30"/>
        <v>0</v>
      </c>
      <c r="AA231" s="653"/>
      <c r="AB231" s="654" t="str">
        <f t="shared" si="31"/>
        <v xml:space="preserve"> </v>
      </c>
      <c r="AC231" s="162"/>
      <c r="AD231" s="655" t="str">
        <f t="shared" si="32"/>
        <v xml:space="preserve"> </v>
      </c>
      <c r="AE231" s="656"/>
      <c r="AF231" s="656"/>
      <c r="AG231" s="653"/>
      <c r="AH231" s="654" t="str">
        <f t="shared" si="33"/>
        <v xml:space="preserve"> </v>
      </c>
      <c r="AI231" s="162"/>
      <c r="AJ231" s="655" t="str">
        <f t="shared" si="34"/>
        <v xml:space="preserve"> </v>
      </c>
      <c r="AK231" s="30"/>
      <c r="AL231" s="30"/>
      <c r="AM231" s="657"/>
      <c r="AN231" s="658" t="str">
        <f t="shared" si="35"/>
        <v xml:space="preserve"> </v>
      </c>
      <c r="AO231" s="30"/>
      <c r="AP231" s="659" t="str">
        <f t="shared" si="36"/>
        <v xml:space="preserve"> </v>
      </c>
      <c r="AQ231" s="30"/>
      <c r="AR231" s="30"/>
      <c r="AS231" s="657"/>
      <c r="AT231" s="658" t="str">
        <f t="shared" si="37"/>
        <v xml:space="preserve"> </v>
      </c>
      <c r="AU231" s="30"/>
      <c r="AV231" s="659" t="str">
        <f t="shared" si="38"/>
        <v xml:space="preserve"> </v>
      </c>
    </row>
    <row r="232" spans="26:48" ht="26.25" customHeight="1" x14ac:dyDescent="0.3">
      <c r="Z232" s="653">
        <f t="shared" si="30"/>
        <v>0</v>
      </c>
      <c r="AA232" s="653"/>
      <c r="AB232" s="654" t="str">
        <f t="shared" si="31"/>
        <v xml:space="preserve"> </v>
      </c>
      <c r="AC232" s="162"/>
      <c r="AD232" s="655" t="str">
        <f t="shared" si="32"/>
        <v xml:space="preserve"> </v>
      </c>
      <c r="AE232" s="656"/>
      <c r="AF232" s="656"/>
      <c r="AG232" s="653"/>
      <c r="AH232" s="654" t="str">
        <f t="shared" si="33"/>
        <v xml:space="preserve"> </v>
      </c>
      <c r="AI232" s="162"/>
      <c r="AJ232" s="655" t="str">
        <f t="shared" si="34"/>
        <v xml:space="preserve"> </v>
      </c>
      <c r="AK232" s="30"/>
      <c r="AL232" s="30"/>
      <c r="AM232" s="657"/>
      <c r="AN232" s="658" t="str">
        <f t="shared" si="35"/>
        <v xml:space="preserve"> </v>
      </c>
      <c r="AO232" s="30"/>
      <c r="AP232" s="659" t="str">
        <f t="shared" si="36"/>
        <v xml:space="preserve"> </v>
      </c>
      <c r="AQ232" s="30"/>
      <c r="AR232" s="30"/>
      <c r="AS232" s="657"/>
      <c r="AT232" s="658" t="str">
        <f t="shared" si="37"/>
        <v xml:space="preserve"> </v>
      </c>
      <c r="AU232" s="30"/>
      <c r="AV232" s="659" t="str">
        <f t="shared" si="38"/>
        <v xml:space="preserve"> </v>
      </c>
    </row>
    <row r="233" spans="26:48" ht="26.25" customHeight="1" x14ac:dyDescent="0.3">
      <c r="Z233" s="653">
        <f t="shared" si="30"/>
        <v>0</v>
      </c>
      <c r="AA233" s="653"/>
      <c r="AB233" s="654" t="str">
        <f t="shared" si="31"/>
        <v xml:space="preserve"> </v>
      </c>
      <c r="AC233" s="162"/>
      <c r="AD233" s="655" t="str">
        <f t="shared" si="32"/>
        <v xml:space="preserve"> </v>
      </c>
      <c r="AE233" s="656"/>
      <c r="AF233" s="656"/>
      <c r="AG233" s="653"/>
      <c r="AH233" s="654" t="str">
        <f t="shared" si="33"/>
        <v xml:space="preserve"> </v>
      </c>
      <c r="AI233" s="162"/>
      <c r="AJ233" s="655" t="str">
        <f t="shared" si="34"/>
        <v xml:space="preserve"> </v>
      </c>
      <c r="AK233" s="30"/>
      <c r="AL233" s="30"/>
      <c r="AM233" s="657"/>
      <c r="AN233" s="658" t="str">
        <f t="shared" si="35"/>
        <v xml:space="preserve"> </v>
      </c>
      <c r="AO233" s="30"/>
      <c r="AP233" s="659" t="str">
        <f t="shared" si="36"/>
        <v xml:space="preserve"> </v>
      </c>
      <c r="AQ233" s="30"/>
      <c r="AR233" s="30"/>
      <c r="AS233" s="657"/>
      <c r="AT233" s="658" t="str">
        <f t="shared" si="37"/>
        <v xml:space="preserve"> </v>
      </c>
      <c r="AU233" s="30"/>
      <c r="AV233" s="659" t="str">
        <f t="shared" si="38"/>
        <v xml:space="preserve"> </v>
      </c>
    </row>
    <row r="234" spans="26:48" ht="26.25" customHeight="1" x14ac:dyDescent="0.3">
      <c r="Z234" s="653">
        <f t="shared" si="30"/>
        <v>0</v>
      </c>
      <c r="AA234" s="653"/>
      <c r="AB234" s="654" t="str">
        <f t="shared" si="31"/>
        <v xml:space="preserve"> </v>
      </c>
      <c r="AC234" s="162"/>
      <c r="AD234" s="655" t="str">
        <f t="shared" si="32"/>
        <v xml:space="preserve"> </v>
      </c>
      <c r="AE234" s="656"/>
      <c r="AF234" s="656"/>
      <c r="AG234" s="653"/>
      <c r="AH234" s="654" t="str">
        <f t="shared" si="33"/>
        <v xml:space="preserve"> </v>
      </c>
      <c r="AI234" s="162"/>
      <c r="AJ234" s="655" t="str">
        <f t="shared" si="34"/>
        <v xml:space="preserve"> </v>
      </c>
      <c r="AK234" s="30"/>
      <c r="AL234" s="30"/>
      <c r="AM234" s="657"/>
      <c r="AN234" s="658" t="str">
        <f t="shared" si="35"/>
        <v xml:space="preserve"> </v>
      </c>
      <c r="AO234" s="30"/>
      <c r="AP234" s="659" t="str">
        <f t="shared" si="36"/>
        <v xml:space="preserve"> </v>
      </c>
      <c r="AQ234" s="30"/>
      <c r="AR234" s="30"/>
      <c r="AS234" s="657"/>
      <c r="AT234" s="658" t="str">
        <f t="shared" si="37"/>
        <v xml:space="preserve"> </v>
      </c>
      <c r="AU234" s="30"/>
      <c r="AV234" s="659" t="str">
        <f t="shared" si="38"/>
        <v xml:space="preserve"> </v>
      </c>
    </row>
    <row r="235" spans="26:48" ht="26.25" customHeight="1" x14ac:dyDescent="0.3">
      <c r="Z235" s="653">
        <f t="shared" si="30"/>
        <v>0</v>
      </c>
      <c r="AA235" s="653"/>
      <c r="AB235" s="654" t="str">
        <f t="shared" si="31"/>
        <v xml:space="preserve"> </v>
      </c>
      <c r="AC235" s="162"/>
      <c r="AD235" s="655" t="str">
        <f t="shared" si="32"/>
        <v xml:space="preserve"> </v>
      </c>
      <c r="AE235" s="656"/>
      <c r="AF235" s="656"/>
      <c r="AG235" s="653"/>
      <c r="AH235" s="654" t="str">
        <f t="shared" si="33"/>
        <v xml:space="preserve"> </v>
      </c>
      <c r="AI235" s="162"/>
      <c r="AJ235" s="655" t="str">
        <f t="shared" si="34"/>
        <v xml:space="preserve"> </v>
      </c>
      <c r="AK235" s="30"/>
      <c r="AL235" s="30"/>
      <c r="AM235" s="657"/>
      <c r="AN235" s="658" t="str">
        <f t="shared" si="35"/>
        <v xml:space="preserve"> </v>
      </c>
      <c r="AO235" s="30"/>
      <c r="AP235" s="659" t="str">
        <f t="shared" si="36"/>
        <v xml:space="preserve"> </v>
      </c>
      <c r="AQ235" s="30"/>
      <c r="AR235" s="30"/>
      <c r="AS235" s="657"/>
      <c r="AT235" s="658" t="str">
        <f t="shared" si="37"/>
        <v xml:space="preserve"> </v>
      </c>
      <c r="AU235" s="30"/>
      <c r="AV235" s="659" t="str">
        <f t="shared" si="38"/>
        <v xml:space="preserve"> </v>
      </c>
    </row>
    <row r="236" spans="26:48" ht="26.25" customHeight="1" x14ac:dyDescent="0.3">
      <c r="Z236" s="653">
        <f t="shared" si="30"/>
        <v>0</v>
      </c>
      <c r="AA236" s="653"/>
      <c r="AB236" s="654" t="str">
        <f t="shared" si="31"/>
        <v xml:space="preserve"> </v>
      </c>
      <c r="AC236" s="162"/>
      <c r="AD236" s="655" t="str">
        <f t="shared" si="32"/>
        <v xml:space="preserve"> </v>
      </c>
      <c r="AE236" s="656"/>
      <c r="AF236" s="656"/>
      <c r="AG236" s="653"/>
      <c r="AH236" s="654" t="str">
        <f t="shared" si="33"/>
        <v xml:space="preserve"> </v>
      </c>
      <c r="AI236" s="162"/>
      <c r="AJ236" s="655" t="str">
        <f t="shared" si="34"/>
        <v xml:space="preserve"> </v>
      </c>
      <c r="AK236" s="30"/>
      <c r="AL236" s="30"/>
      <c r="AM236" s="657"/>
      <c r="AN236" s="658" t="str">
        <f t="shared" si="35"/>
        <v xml:space="preserve"> </v>
      </c>
      <c r="AO236" s="30"/>
      <c r="AP236" s="659" t="str">
        <f t="shared" si="36"/>
        <v xml:space="preserve"> </v>
      </c>
      <c r="AQ236" s="30"/>
      <c r="AR236" s="30"/>
      <c r="AS236" s="657"/>
      <c r="AT236" s="658" t="str">
        <f t="shared" si="37"/>
        <v xml:space="preserve"> </v>
      </c>
      <c r="AU236" s="30"/>
      <c r="AV236" s="659" t="str">
        <f t="shared" si="38"/>
        <v xml:space="preserve"> </v>
      </c>
    </row>
    <row r="237" spans="26:48" ht="26.25" customHeight="1" x14ac:dyDescent="0.3">
      <c r="Z237" s="653">
        <f t="shared" si="30"/>
        <v>0</v>
      </c>
      <c r="AA237" s="653"/>
      <c r="AB237" s="654" t="str">
        <f t="shared" si="31"/>
        <v xml:space="preserve"> </v>
      </c>
      <c r="AC237" s="162"/>
      <c r="AD237" s="655" t="str">
        <f t="shared" si="32"/>
        <v xml:space="preserve"> </v>
      </c>
      <c r="AE237" s="656"/>
      <c r="AF237" s="656"/>
      <c r="AG237" s="653"/>
      <c r="AH237" s="654" t="str">
        <f t="shared" si="33"/>
        <v xml:space="preserve"> </v>
      </c>
      <c r="AI237" s="162"/>
      <c r="AJ237" s="655" t="str">
        <f t="shared" si="34"/>
        <v xml:space="preserve"> </v>
      </c>
      <c r="AK237" s="30"/>
      <c r="AL237" s="30"/>
      <c r="AM237" s="657"/>
      <c r="AN237" s="658" t="str">
        <f t="shared" si="35"/>
        <v xml:space="preserve"> </v>
      </c>
      <c r="AO237" s="30"/>
      <c r="AP237" s="659" t="str">
        <f t="shared" si="36"/>
        <v xml:space="preserve"> </v>
      </c>
      <c r="AQ237" s="30"/>
      <c r="AR237" s="30"/>
      <c r="AS237" s="657"/>
      <c r="AT237" s="658" t="str">
        <f t="shared" si="37"/>
        <v xml:space="preserve"> </v>
      </c>
      <c r="AU237" s="30"/>
      <c r="AV237" s="659" t="str">
        <f t="shared" si="38"/>
        <v xml:space="preserve"> </v>
      </c>
    </row>
    <row r="238" spans="26:48" ht="26.25" customHeight="1" x14ac:dyDescent="0.3">
      <c r="Z238" s="653">
        <f t="shared" si="30"/>
        <v>0</v>
      </c>
      <c r="AA238" s="653"/>
      <c r="AB238" s="654" t="str">
        <f t="shared" si="31"/>
        <v xml:space="preserve"> </v>
      </c>
      <c r="AC238" s="162"/>
      <c r="AD238" s="655" t="str">
        <f t="shared" si="32"/>
        <v xml:space="preserve"> </v>
      </c>
      <c r="AE238" s="656"/>
      <c r="AF238" s="656"/>
      <c r="AG238" s="653"/>
      <c r="AH238" s="654" t="str">
        <f t="shared" si="33"/>
        <v xml:space="preserve"> </v>
      </c>
      <c r="AI238" s="162"/>
      <c r="AJ238" s="655" t="str">
        <f t="shared" si="34"/>
        <v xml:space="preserve"> </v>
      </c>
      <c r="AK238" s="30"/>
      <c r="AL238" s="30"/>
      <c r="AM238" s="657"/>
      <c r="AN238" s="658" t="str">
        <f t="shared" si="35"/>
        <v xml:space="preserve"> </v>
      </c>
      <c r="AO238" s="30"/>
      <c r="AP238" s="659" t="str">
        <f t="shared" si="36"/>
        <v xml:space="preserve"> </v>
      </c>
      <c r="AQ238" s="30"/>
      <c r="AR238" s="30"/>
      <c r="AS238" s="657"/>
      <c r="AT238" s="658" t="str">
        <f t="shared" si="37"/>
        <v xml:space="preserve"> </v>
      </c>
      <c r="AU238" s="30"/>
      <c r="AV238" s="659" t="str">
        <f t="shared" si="38"/>
        <v xml:space="preserve"> </v>
      </c>
    </row>
    <row r="239" spans="26:48" ht="26.25" customHeight="1" x14ac:dyDescent="0.3">
      <c r="Z239" s="653">
        <f t="shared" si="30"/>
        <v>0</v>
      </c>
      <c r="AA239" s="653"/>
      <c r="AB239" s="654" t="str">
        <f t="shared" si="31"/>
        <v xml:space="preserve"> </v>
      </c>
      <c r="AC239" s="162"/>
      <c r="AD239" s="655" t="str">
        <f t="shared" si="32"/>
        <v xml:space="preserve"> </v>
      </c>
      <c r="AE239" s="656"/>
      <c r="AF239" s="656"/>
      <c r="AG239" s="653"/>
      <c r="AH239" s="654" t="str">
        <f t="shared" si="33"/>
        <v xml:space="preserve"> </v>
      </c>
      <c r="AI239" s="162"/>
      <c r="AJ239" s="655" t="str">
        <f t="shared" si="34"/>
        <v xml:space="preserve"> </v>
      </c>
      <c r="AK239" s="30"/>
      <c r="AL239" s="30"/>
      <c r="AM239" s="657"/>
      <c r="AN239" s="658" t="str">
        <f t="shared" si="35"/>
        <v xml:space="preserve"> </v>
      </c>
      <c r="AO239" s="30"/>
      <c r="AP239" s="659" t="str">
        <f t="shared" si="36"/>
        <v xml:space="preserve"> </v>
      </c>
      <c r="AQ239" s="30"/>
      <c r="AR239" s="30"/>
      <c r="AS239" s="657"/>
      <c r="AT239" s="658" t="str">
        <f t="shared" si="37"/>
        <v xml:space="preserve"> </v>
      </c>
      <c r="AU239" s="30"/>
      <c r="AV239" s="659" t="str">
        <f t="shared" si="38"/>
        <v xml:space="preserve"> </v>
      </c>
    </row>
    <row r="240" spans="26:48" ht="26.25" customHeight="1" x14ac:dyDescent="0.3">
      <c r="Z240" s="653">
        <f t="shared" si="30"/>
        <v>0</v>
      </c>
      <c r="AA240" s="653"/>
      <c r="AB240" s="654" t="str">
        <f t="shared" si="31"/>
        <v xml:space="preserve"> </v>
      </c>
      <c r="AC240" s="162"/>
      <c r="AD240" s="655" t="str">
        <f t="shared" si="32"/>
        <v xml:space="preserve"> </v>
      </c>
      <c r="AE240" s="656"/>
      <c r="AF240" s="656"/>
      <c r="AG240" s="653"/>
      <c r="AH240" s="654" t="str">
        <f t="shared" si="33"/>
        <v xml:space="preserve"> </v>
      </c>
      <c r="AI240" s="162"/>
      <c r="AJ240" s="655" t="str">
        <f t="shared" si="34"/>
        <v xml:space="preserve"> </v>
      </c>
      <c r="AK240" s="30"/>
      <c r="AL240" s="30"/>
      <c r="AM240" s="657"/>
      <c r="AN240" s="658" t="str">
        <f t="shared" si="35"/>
        <v xml:space="preserve"> </v>
      </c>
      <c r="AO240" s="30"/>
      <c r="AP240" s="659" t="str">
        <f t="shared" si="36"/>
        <v xml:space="preserve"> </v>
      </c>
      <c r="AQ240" s="30"/>
      <c r="AR240" s="30"/>
      <c r="AS240" s="657"/>
      <c r="AT240" s="658" t="str">
        <f t="shared" si="37"/>
        <v xml:space="preserve"> </v>
      </c>
      <c r="AU240" s="30"/>
      <c r="AV240" s="659" t="str">
        <f t="shared" si="38"/>
        <v xml:space="preserve"> </v>
      </c>
    </row>
    <row r="241" spans="26:48" ht="26.25" customHeight="1" x14ac:dyDescent="0.3">
      <c r="Z241" s="653">
        <f t="shared" si="30"/>
        <v>0</v>
      </c>
      <c r="AA241" s="653"/>
      <c r="AB241" s="654" t="str">
        <f t="shared" si="31"/>
        <v xml:space="preserve"> </v>
      </c>
      <c r="AC241" s="162"/>
      <c r="AD241" s="655" t="str">
        <f t="shared" si="32"/>
        <v xml:space="preserve"> </v>
      </c>
      <c r="AE241" s="656"/>
      <c r="AF241" s="656"/>
      <c r="AG241" s="653"/>
      <c r="AH241" s="654" t="str">
        <f t="shared" si="33"/>
        <v xml:space="preserve"> </v>
      </c>
      <c r="AI241" s="162"/>
      <c r="AJ241" s="655" t="str">
        <f t="shared" si="34"/>
        <v xml:space="preserve"> </v>
      </c>
      <c r="AK241" s="30"/>
      <c r="AL241" s="30"/>
      <c r="AM241" s="657"/>
      <c r="AN241" s="658" t="str">
        <f t="shared" si="35"/>
        <v xml:space="preserve"> </v>
      </c>
      <c r="AO241" s="30"/>
      <c r="AP241" s="659" t="str">
        <f t="shared" si="36"/>
        <v xml:space="preserve"> </v>
      </c>
      <c r="AQ241" s="30"/>
      <c r="AR241" s="30"/>
      <c r="AS241" s="657"/>
      <c r="AT241" s="658" t="str">
        <f t="shared" si="37"/>
        <v xml:space="preserve"> </v>
      </c>
      <c r="AU241" s="30"/>
      <c r="AV241" s="659" t="str">
        <f t="shared" si="38"/>
        <v xml:space="preserve"> </v>
      </c>
    </row>
    <row r="242" spans="26:48" ht="26.25" customHeight="1" x14ac:dyDescent="0.3">
      <c r="Z242" s="653">
        <f t="shared" si="30"/>
        <v>0</v>
      </c>
      <c r="AA242" s="653"/>
      <c r="AB242" s="654" t="str">
        <f t="shared" si="31"/>
        <v xml:space="preserve"> </v>
      </c>
      <c r="AC242" s="162"/>
      <c r="AD242" s="655" t="str">
        <f t="shared" si="32"/>
        <v xml:space="preserve"> </v>
      </c>
      <c r="AE242" s="656"/>
      <c r="AF242" s="656"/>
      <c r="AG242" s="653"/>
      <c r="AH242" s="654" t="str">
        <f t="shared" si="33"/>
        <v xml:space="preserve"> </v>
      </c>
      <c r="AI242" s="162"/>
      <c r="AJ242" s="655" t="str">
        <f t="shared" si="34"/>
        <v xml:space="preserve"> </v>
      </c>
      <c r="AK242" s="30"/>
      <c r="AL242" s="30"/>
      <c r="AM242" s="657"/>
      <c r="AN242" s="658" t="str">
        <f t="shared" si="35"/>
        <v xml:space="preserve"> </v>
      </c>
      <c r="AO242" s="30"/>
      <c r="AP242" s="659" t="str">
        <f t="shared" si="36"/>
        <v xml:space="preserve"> </v>
      </c>
      <c r="AQ242" s="30"/>
      <c r="AR242" s="30"/>
      <c r="AS242" s="657"/>
      <c r="AT242" s="658" t="str">
        <f t="shared" si="37"/>
        <v xml:space="preserve"> </v>
      </c>
      <c r="AU242" s="30"/>
      <c r="AV242" s="659" t="str">
        <f t="shared" si="38"/>
        <v xml:space="preserve"> </v>
      </c>
    </row>
    <row r="243" spans="26:48" ht="26.25" customHeight="1" x14ac:dyDescent="0.3">
      <c r="Z243" s="653">
        <f t="shared" si="30"/>
        <v>0</v>
      </c>
      <c r="AA243" s="653"/>
      <c r="AB243" s="654" t="str">
        <f t="shared" si="31"/>
        <v xml:space="preserve"> </v>
      </c>
      <c r="AC243" s="162"/>
      <c r="AD243" s="655" t="str">
        <f t="shared" si="32"/>
        <v xml:space="preserve"> </v>
      </c>
      <c r="AE243" s="656"/>
      <c r="AF243" s="656"/>
      <c r="AG243" s="653"/>
      <c r="AH243" s="654" t="str">
        <f t="shared" si="33"/>
        <v xml:space="preserve"> </v>
      </c>
      <c r="AI243" s="162"/>
      <c r="AJ243" s="655" t="str">
        <f t="shared" si="34"/>
        <v xml:space="preserve"> </v>
      </c>
      <c r="AK243" s="30"/>
      <c r="AL243" s="30"/>
      <c r="AM243" s="657"/>
      <c r="AN243" s="658" t="str">
        <f t="shared" si="35"/>
        <v xml:space="preserve"> </v>
      </c>
      <c r="AO243" s="30"/>
      <c r="AP243" s="659" t="str">
        <f t="shared" si="36"/>
        <v xml:space="preserve"> </v>
      </c>
      <c r="AQ243" s="30"/>
      <c r="AR243" s="30"/>
      <c r="AS243" s="657"/>
      <c r="AT243" s="658" t="str">
        <f t="shared" si="37"/>
        <v xml:space="preserve"> </v>
      </c>
      <c r="AU243" s="30"/>
      <c r="AV243" s="659" t="str">
        <f t="shared" si="38"/>
        <v xml:space="preserve"> </v>
      </c>
    </row>
    <row r="244" spans="26:48" ht="26.25" customHeight="1" x14ac:dyDescent="0.3">
      <c r="Z244" s="653">
        <f t="shared" si="30"/>
        <v>0</v>
      </c>
      <c r="AA244" s="653"/>
      <c r="AB244" s="654" t="str">
        <f t="shared" si="31"/>
        <v xml:space="preserve"> </v>
      </c>
      <c r="AC244" s="162"/>
      <c r="AD244" s="655" t="str">
        <f t="shared" si="32"/>
        <v xml:space="preserve"> </v>
      </c>
      <c r="AE244" s="656"/>
      <c r="AF244" s="656"/>
      <c r="AG244" s="653"/>
      <c r="AH244" s="654" t="str">
        <f t="shared" si="33"/>
        <v xml:space="preserve"> </v>
      </c>
      <c r="AI244" s="162"/>
      <c r="AJ244" s="655" t="str">
        <f t="shared" si="34"/>
        <v xml:space="preserve"> </v>
      </c>
      <c r="AK244" s="30"/>
      <c r="AL244" s="30"/>
      <c r="AM244" s="657"/>
      <c r="AN244" s="658" t="str">
        <f t="shared" si="35"/>
        <v xml:space="preserve"> </v>
      </c>
      <c r="AO244" s="30"/>
      <c r="AP244" s="659" t="str">
        <f t="shared" si="36"/>
        <v xml:space="preserve"> </v>
      </c>
      <c r="AQ244" s="30"/>
      <c r="AR244" s="30"/>
      <c r="AS244" s="657"/>
      <c r="AT244" s="658" t="str">
        <f t="shared" si="37"/>
        <v xml:space="preserve"> </v>
      </c>
      <c r="AU244" s="30"/>
      <c r="AV244" s="659" t="str">
        <f t="shared" si="38"/>
        <v xml:space="preserve"> </v>
      </c>
    </row>
    <row r="245" spans="26:48" ht="26.25" customHeight="1" x14ac:dyDescent="0.3">
      <c r="Z245" s="653">
        <f t="shared" si="30"/>
        <v>0</v>
      </c>
      <c r="AA245" s="653"/>
      <c r="AB245" s="654" t="str">
        <f t="shared" si="31"/>
        <v xml:space="preserve"> </v>
      </c>
      <c r="AC245" s="162"/>
      <c r="AD245" s="655" t="str">
        <f t="shared" si="32"/>
        <v xml:space="preserve"> </v>
      </c>
      <c r="AE245" s="656"/>
      <c r="AF245" s="656"/>
      <c r="AG245" s="653"/>
      <c r="AH245" s="654" t="str">
        <f t="shared" si="33"/>
        <v xml:space="preserve"> </v>
      </c>
      <c r="AI245" s="162"/>
      <c r="AJ245" s="655" t="str">
        <f t="shared" si="34"/>
        <v xml:space="preserve"> </v>
      </c>
      <c r="AK245" s="30"/>
      <c r="AL245" s="30"/>
      <c r="AM245" s="657"/>
      <c r="AN245" s="658" t="str">
        <f t="shared" si="35"/>
        <v xml:space="preserve"> </v>
      </c>
      <c r="AO245" s="30"/>
      <c r="AP245" s="659" t="str">
        <f t="shared" si="36"/>
        <v xml:space="preserve"> </v>
      </c>
      <c r="AQ245" s="30"/>
      <c r="AR245" s="30"/>
      <c r="AS245" s="657"/>
      <c r="AT245" s="658" t="str">
        <f t="shared" si="37"/>
        <v xml:space="preserve"> </v>
      </c>
      <c r="AU245" s="30"/>
      <c r="AV245" s="659" t="str">
        <f t="shared" si="38"/>
        <v xml:space="preserve"> </v>
      </c>
    </row>
    <row r="246" spans="26:48" ht="26.25" customHeight="1" x14ac:dyDescent="0.3">
      <c r="Z246" s="653">
        <f t="shared" si="30"/>
        <v>0</v>
      </c>
      <c r="AA246" s="653"/>
      <c r="AB246" s="654" t="str">
        <f t="shared" si="31"/>
        <v xml:space="preserve"> </v>
      </c>
      <c r="AC246" s="162"/>
      <c r="AD246" s="655" t="str">
        <f t="shared" si="32"/>
        <v xml:space="preserve"> </v>
      </c>
      <c r="AE246" s="656"/>
      <c r="AF246" s="656"/>
      <c r="AG246" s="653"/>
      <c r="AH246" s="654" t="str">
        <f t="shared" si="33"/>
        <v xml:space="preserve"> </v>
      </c>
      <c r="AI246" s="162"/>
      <c r="AJ246" s="655" t="str">
        <f t="shared" si="34"/>
        <v xml:space="preserve"> </v>
      </c>
      <c r="AK246" s="30"/>
      <c r="AL246" s="30"/>
      <c r="AM246" s="657"/>
      <c r="AN246" s="658" t="str">
        <f t="shared" si="35"/>
        <v xml:space="preserve"> </v>
      </c>
      <c r="AO246" s="30"/>
      <c r="AP246" s="659" t="str">
        <f t="shared" si="36"/>
        <v xml:space="preserve"> </v>
      </c>
      <c r="AQ246" s="30"/>
      <c r="AR246" s="30"/>
      <c r="AS246" s="657"/>
      <c r="AT246" s="658" t="str">
        <f t="shared" si="37"/>
        <v xml:space="preserve"> </v>
      </c>
      <c r="AU246" s="30"/>
      <c r="AV246" s="659" t="str">
        <f t="shared" si="38"/>
        <v xml:space="preserve"> </v>
      </c>
    </row>
    <row r="247" spans="26:48" ht="26.25" customHeight="1" x14ac:dyDescent="0.3">
      <c r="Z247" s="653">
        <f t="shared" si="30"/>
        <v>0</v>
      </c>
      <c r="AA247" s="653"/>
      <c r="AB247" s="654" t="str">
        <f t="shared" si="31"/>
        <v xml:space="preserve"> </v>
      </c>
      <c r="AC247" s="162"/>
      <c r="AD247" s="655" t="str">
        <f t="shared" si="32"/>
        <v xml:space="preserve"> </v>
      </c>
      <c r="AE247" s="656"/>
      <c r="AF247" s="656"/>
      <c r="AG247" s="653"/>
      <c r="AH247" s="654" t="str">
        <f t="shared" si="33"/>
        <v xml:space="preserve"> </v>
      </c>
      <c r="AI247" s="162"/>
      <c r="AJ247" s="655" t="str">
        <f t="shared" si="34"/>
        <v xml:space="preserve"> </v>
      </c>
      <c r="AK247" s="30"/>
      <c r="AL247" s="30"/>
      <c r="AM247" s="657"/>
      <c r="AN247" s="658" t="str">
        <f t="shared" si="35"/>
        <v xml:space="preserve"> </v>
      </c>
      <c r="AO247" s="30"/>
      <c r="AP247" s="659" t="str">
        <f t="shared" si="36"/>
        <v xml:space="preserve"> </v>
      </c>
      <c r="AQ247" s="30"/>
      <c r="AR247" s="30"/>
      <c r="AS247" s="657"/>
      <c r="AT247" s="658" t="str">
        <f t="shared" si="37"/>
        <v xml:space="preserve"> </v>
      </c>
      <c r="AU247" s="30"/>
      <c r="AV247" s="659" t="str">
        <f t="shared" si="38"/>
        <v xml:space="preserve"> </v>
      </c>
    </row>
    <row r="248" spans="26:48" ht="26.25" customHeight="1" x14ac:dyDescent="0.3">
      <c r="Z248" s="653">
        <f t="shared" si="30"/>
        <v>0</v>
      </c>
      <c r="AA248" s="653"/>
      <c r="AB248" s="654" t="str">
        <f t="shared" si="31"/>
        <v xml:space="preserve"> </v>
      </c>
      <c r="AC248" s="162"/>
      <c r="AD248" s="655" t="str">
        <f t="shared" si="32"/>
        <v xml:space="preserve"> </v>
      </c>
      <c r="AE248" s="656"/>
      <c r="AF248" s="656"/>
      <c r="AG248" s="653"/>
      <c r="AH248" s="654" t="str">
        <f t="shared" si="33"/>
        <v xml:space="preserve"> </v>
      </c>
      <c r="AI248" s="162"/>
      <c r="AJ248" s="655" t="str">
        <f t="shared" si="34"/>
        <v xml:space="preserve"> </v>
      </c>
      <c r="AK248" s="30"/>
      <c r="AL248" s="30"/>
      <c r="AM248" s="657"/>
      <c r="AN248" s="658" t="str">
        <f t="shared" si="35"/>
        <v xml:space="preserve"> </v>
      </c>
      <c r="AO248" s="30"/>
      <c r="AP248" s="659" t="str">
        <f t="shared" si="36"/>
        <v xml:space="preserve"> </v>
      </c>
      <c r="AQ248" s="30"/>
      <c r="AR248" s="30"/>
      <c r="AS248" s="657"/>
      <c r="AT248" s="658" t="str">
        <f t="shared" si="37"/>
        <v xml:space="preserve"> </v>
      </c>
      <c r="AU248" s="30"/>
      <c r="AV248" s="659" t="str">
        <f t="shared" si="38"/>
        <v xml:space="preserve"> </v>
      </c>
    </row>
    <row r="249" spans="26:48" ht="26.25" customHeight="1" x14ac:dyDescent="0.3">
      <c r="Z249" s="653">
        <f t="shared" si="30"/>
        <v>0</v>
      </c>
      <c r="AA249" s="653"/>
      <c r="AB249" s="654" t="str">
        <f t="shared" si="31"/>
        <v xml:space="preserve"> </v>
      </c>
      <c r="AC249" s="162"/>
      <c r="AD249" s="655" t="str">
        <f t="shared" si="32"/>
        <v xml:space="preserve"> </v>
      </c>
      <c r="AE249" s="656"/>
      <c r="AF249" s="656"/>
      <c r="AG249" s="653"/>
      <c r="AH249" s="654" t="str">
        <f t="shared" si="33"/>
        <v xml:space="preserve"> </v>
      </c>
      <c r="AI249" s="162"/>
      <c r="AJ249" s="655" t="str">
        <f t="shared" si="34"/>
        <v xml:space="preserve"> </v>
      </c>
      <c r="AK249" s="30"/>
      <c r="AL249" s="30"/>
      <c r="AM249" s="657"/>
      <c r="AN249" s="658" t="str">
        <f t="shared" si="35"/>
        <v xml:space="preserve"> </v>
      </c>
      <c r="AO249" s="30"/>
      <c r="AP249" s="659" t="str">
        <f t="shared" si="36"/>
        <v xml:space="preserve"> </v>
      </c>
      <c r="AQ249" s="30"/>
      <c r="AR249" s="30"/>
      <c r="AS249" s="657"/>
      <c r="AT249" s="658" t="str">
        <f t="shared" si="37"/>
        <v xml:space="preserve"> </v>
      </c>
      <c r="AU249" s="30"/>
      <c r="AV249" s="659" t="str">
        <f t="shared" si="38"/>
        <v xml:space="preserve"> </v>
      </c>
    </row>
    <row r="250" spans="26:48" ht="26.25" customHeight="1" x14ac:dyDescent="0.3">
      <c r="Z250" s="653">
        <f t="shared" si="30"/>
        <v>0</v>
      </c>
      <c r="AA250" s="653"/>
      <c r="AB250" s="654" t="str">
        <f t="shared" si="31"/>
        <v xml:space="preserve"> </v>
      </c>
      <c r="AC250" s="162"/>
      <c r="AD250" s="655" t="str">
        <f t="shared" si="32"/>
        <v xml:space="preserve"> </v>
      </c>
      <c r="AE250" s="656"/>
      <c r="AF250" s="656"/>
      <c r="AG250" s="653"/>
      <c r="AH250" s="654" t="str">
        <f t="shared" si="33"/>
        <v xml:space="preserve"> </v>
      </c>
      <c r="AI250" s="162"/>
      <c r="AJ250" s="655" t="str">
        <f t="shared" si="34"/>
        <v xml:space="preserve"> </v>
      </c>
      <c r="AK250" s="30"/>
      <c r="AL250" s="30"/>
      <c r="AM250" s="657"/>
      <c r="AN250" s="658" t="str">
        <f t="shared" si="35"/>
        <v xml:space="preserve"> </v>
      </c>
      <c r="AO250" s="30"/>
      <c r="AP250" s="659" t="str">
        <f t="shared" si="36"/>
        <v xml:space="preserve"> </v>
      </c>
      <c r="AQ250" s="30"/>
      <c r="AR250" s="30"/>
      <c r="AS250" s="657"/>
      <c r="AT250" s="658" t="str">
        <f t="shared" si="37"/>
        <v xml:space="preserve"> </v>
      </c>
      <c r="AU250" s="30"/>
      <c r="AV250" s="659" t="str">
        <f t="shared" si="38"/>
        <v xml:space="preserve"> </v>
      </c>
    </row>
    <row r="251" spans="26:48" ht="26.25" customHeight="1" x14ac:dyDescent="0.3">
      <c r="Z251" s="653">
        <f t="shared" si="30"/>
        <v>0</v>
      </c>
      <c r="AA251" s="653"/>
      <c r="AB251" s="654" t="str">
        <f t="shared" si="31"/>
        <v xml:space="preserve"> </v>
      </c>
      <c r="AC251" s="162"/>
      <c r="AD251" s="655" t="str">
        <f t="shared" si="32"/>
        <v xml:space="preserve"> </v>
      </c>
      <c r="AE251" s="656"/>
      <c r="AF251" s="656"/>
      <c r="AG251" s="653"/>
      <c r="AH251" s="654" t="str">
        <f t="shared" si="33"/>
        <v xml:space="preserve"> </v>
      </c>
      <c r="AI251" s="162"/>
      <c r="AJ251" s="655" t="str">
        <f t="shared" si="34"/>
        <v xml:space="preserve"> </v>
      </c>
      <c r="AK251" s="30"/>
      <c r="AL251" s="30"/>
      <c r="AM251" s="657"/>
      <c r="AN251" s="658" t="str">
        <f t="shared" si="35"/>
        <v xml:space="preserve"> </v>
      </c>
      <c r="AO251" s="30"/>
      <c r="AP251" s="659" t="str">
        <f t="shared" si="36"/>
        <v xml:space="preserve"> </v>
      </c>
      <c r="AQ251" s="30"/>
      <c r="AR251" s="30"/>
      <c r="AS251" s="657"/>
      <c r="AT251" s="658" t="str">
        <f t="shared" si="37"/>
        <v xml:space="preserve"> </v>
      </c>
      <c r="AU251" s="30"/>
      <c r="AV251" s="659" t="str">
        <f t="shared" si="38"/>
        <v xml:space="preserve"> </v>
      </c>
    </row>
    <row r="252" spans="26:48" ht="26.25" customHeight="1" x14ac:dyDescent="0.3">
      <c r="Z252" s="653">
        <f t="shared" si="30"/>
        <v>0</v>
      </c>
      <c r="AA252" s="653"/>
      <c r="AB252" s="654" t="str">
        <f t="shared" si="31"/>
        <v xml:space="preserve"> </v>
      </c>
      <c r="AC252" s="162"/>
      <c r="AD252" s="655" t="str">
        <f t="shared" si="32"/>
        <v xml:space="preserve"> </v>
      </c>
      <c r="AE252" s="656"/>
      <c r="AF252" s="656"/>
      <c r="AG252" s="653"/>
      <c r="AH252" s="654" t="str">
        <f t="shared" si="33"/>
        <v xml:space="preserve"> </v>
      </c>
      <c r="AI252" s="162"/>
      <c r="AJ252" s="655" t="str">
        <f t="shared" si="34"/>
        <v xml:space="preserve"> </v>
      </c>
      <c r="AK252" s="30"/>
      <c r="AL252" s="30"/>
      <c r="AM252" s="657"/>
      <c r="AN252" s="658" t="str">
        <f t="shared" si="35"/>
        <v xml:space="preserve"> </v>
      </c>
      <c r="AO252" s="30"/>
      <c r="AP252" s="659" t="str">
        <f t="shared" si="36"/>
        <v xml:space="preserve"> </v>
      </c>
      <c r="AQ252" s="30"/>
      <c r="AR252" s="30"/>
      <c r="AS252" s="657"/>
      <c r="AT252" s="658" t="str">
        <f t="shared" si="37"/>
        <v xml:space="preserve"> </v>
      </c>
      <c r="AU252" s="30"/>
      <c r="AV252" s="659" t="str">
        <f t="shared" si="38"/>
        <v xml:space="preserve"> </v>
      </c>
    </row>
    <row r="253" spans="26:48" ht="26.25" customHeight="1" x14ac:dyDescent="0.3">
      <c r="Z253" s="653">
        <f t="shared" si="30"/>
        <v>0</v>
      </c>
      <c r="AA253" s="653"/>
      <c r="AB253" s="654" t="str">
        <f t="shared" si="31"/>
        <v xml:space="preserve"> </v>
      </c>
      <c r="AC253" s="162"/>
      <c r="AD253" s="655" t="str">
        <f t="shared" si="32"/>
        <v xml:space="preserve"> </v>
      </c>
      <c r="AE253" s="656"/>
      <c r="AF253" s="656"/>
      <c r="AG253" s="653"/>
      <c r="AH253" s="654" t="str">
        <f t="shared" si="33"/>
        <v xml:space="preserve"> </v>
      </c>
      <c r="AI253" s="162"/>
      <c r="AJ253" s="655" t="str">
        <f t="shared" si="34"/>
        <v xml:space="preserve"> </v>
      </c>
      <c r="AK253" s="30"/>
      <c r="AL253" s="30"/>
      <c r="AM253" s="657"/>
      <c r="AN253" s="658" t="str">
        <f t="shared" si="35"/>
        <v xml:space="preserve"> </v>
      </c>
      <c r="AO253" s="30"/>
      <c r="AP253" s="659" t="str">
        <f t="shared" si="36"/>
        <v xml:space="preserve"> </v>
      </c>
      <c r="AQ253" s="30"/>
      <c r="AR253" s="30"/>
      <c r="AS253" s="657"/>
      <c r="AT253" s="658" t="str">
        <f t="shared" si="37"/>
        <v xml:space="preserve"> </v>
      </c>
      <c r="AU253" s="30"/>
      <c r="AV253" s="659" t="str">
        <f t="shared" si="38"/>
        <v xml:space="preserve"> </v>
      </c>
    </row>
    <row r="254" spans="26:48" ht="26.25" customHeight="1" x14ac:dyDescent="0.3">
      <c r="Z254" s="653">
        <f t="shared" si="30"/>
        <v>0</v>
      </c>
      <c r="AA254" s="653"/>
      <c r="AB254" s="654" t="str">
        <f t="shared" si="31"/>
        <v xml:space="preserve"> </v>
      </c>
      <c r="AC254" s="162"/>
      <c r="AD254" s="655" t="str">
        <f t="shared" si="32"/>
        <v xml:space="preserve"> </v>
      </c>
      <c r="AE254" s="656"/>
      <c r="AF254" s="656"/>
      <c r="AG254" s="653"/>
      <c r="AH254" s="654" t="str">
        <f t="shared" si="33"/>
        <v xml:space="preserve"> </v>
      </c>
      <c r="AI254" s="162"/>
      <c r="AJ254" s="655" t="str">
        <f t="shared" si="34"/>
        <v xml:space="preserve"> </v>
      </c>
      <c r="AK254" s="30"/>
      <c r="AL254" s="30"/>
      <c r="AM254" s="657"/>
      <c r="AN254" s="658" t="str">
        <f t="shared" si="35"/>
        <v xml:space="preserve"> </v>
      </c>
      <c r="AO254" s="30"/>
      <c r="AP254" s="659" t="str">
        <f t="shared" si="36"/>
        <v xml:space="preserve"> </v>
      </c>
      <c r="AQ254" s="30"/>
      <c r="AR254" s="30"/>
      <c r="AS254" s="657"/>
      <c r="AT254" s="658" t="str">
        <f t="shared" si="37"/>
        <v xml:space="preserve"> </v>
      </c>
      <c r="AU254" s="30"/>
      <c r="AV254" s="659" t="str">
        <f t="shared" si="38"/>
        <v xml:space="preserve"> </v>
      </c>
    </row>
    <row r="255" spans="26:48" ht="26.25" customHeight="1" x14ac:dyDescent="0.3">
      <c r="Z255" s="653">
        <f t="shared" si="30"/>
        <v>0</v>
      </c>
      <c r="AA255" s="653"/>
      <c r="AB255" s="654" t="str">
        <f t="shared" si="31"/>
        <v xml:space="preserve"> </v>
      </c>
      <c r="AC255" s="162"/>
      <c r="AD255" s="655" t="str">
        <f t="shared" si="32"/>
        <v xml:space="preserve"> </v>
      </c>
      <c r="AE255" s="656"/>
      <c r="AF255" s="656"/>
      <c r="AG255" s="653"/>
      <c r="AH255" s="654" t="str">
        <f t="shared" si="33"/>
        <v xml:space="preserve"> </v>
      </c>
      <c r="AI255" s="162"/>
      <c r="AJ255" s="655" t="str">
        <f t="shared" si="34"/>
        <v xml:space="preserve"> </v>
      </c>
      <c r="AK255" s="30"/>
      <c r="AL255" s="30"/>
      <c r="AM255" s="657"/>
      <c r="AN255" s="658" t="str">
        <f t="shared" si="35"/>
        <v xml:space="preserve"> </v>
      </c>
      <c r="AO255" s="30"/>
      <c r="AP255" s="659" t="str">
        <f t="shared" si="36"/>
        <v xml:space="preserve"> </v>
      </c>
      <c r="AQ255" s="30"/>
      <c r="AR255" s="30"/>
      <c r="AS255" s="657"/>
      <c r="AT255" s="658" t="str">
        <f t="shared" si="37"/>
        <v xml:space="preserve"> </v>
      </c>
      <c r="AU255" s="30"/>
      <c r="AV255" s="659" t="str">
        <f t="shared" si="38"/>
        <v xml:space="preserve"> </v>
      </c>
    </row>
    <row r="256" spans="26:48" ht="26.25" customHeight="1" x14ac:dyDescent="0.3">
      <c r="Z256" s="653">
        <f t="shared" si="30"/>
        <v>0</v>
      </c>
      <c r="AA256" s="653"/>
      <c r="AB256" s="654" t="str">
        <f t="shared" si="31"/>
        <v xml:space="preserve"> </v>
      </c>
      <c r="AC256" s="162"/>
      <c r="AD256" s="655" t="str">
        <f t="shared" si="32"/>
        <v xml:space="preserve"> </v>
      </c>
      <c r="AE256" s="656"/>
      <c r="AF256" s="656"/>
      <c r="AG256" s="653"/>
      <c r="AH256" s="654" t="str">
        <f t="shared" si="33"/>
        <v xml:space="preserve"> </v>
      </c>
      <c r="AI256" s="162"/>
      <c r="AJ256" s="655" t="str">
        <f t="shared" si="34"/>
        <v xml:space="preserve"> </v>
      </c>
      <c r="AK256" s="30"/>
      <c r="AL256" s="30"/>
      <c r="AM256" s="657"/>
      <c r="AN256" s="658" t="str">
        <f t="shared" si="35"/>
        <v xml:space="preserve"> </v>
      </c>
      <c r="AO256" s="30"/>
      <c r="AP256" s="659" t="str">
        <f t="shared" si="36"/>
        <v xml:space="preserve"> </v>
      </c>
      <c r="AQ256" s="30"/>
      <c r="AR256" s="30"/>
      <c r="AS256" s="657"/>
      <c r="AT256" s="658" t="str">
        <f t="shared" si="37"/>
        <v xml:space="preserve"> </v>
      </c>
      <c r="AU256" s="30"/>
      <c r="AV256" s="659" t="str">
        <f t="shared" si="38"/>
        <v xml:space="preserve"> </v>
      </c>
    </row>
    <row r="257" spans="26:48" ht="26.25" customHeight="1" x14ac:dyDescent="0.3">
      <c r="Z257" s="653">
        <f t="shared" si="30"/>
        <v>0</v>
      </c>
      <c r="AA257" s="653"/>
      <c r="AB257" s="654" t="str">
        <f t="shared" si="31"/>
        <v xml:space="preserve"> </v>
      </c>
      <c r="AC257" s="162"/>
      <c r="AD257" s="655" t="str">
        <f t="shared" si="32"/>
        <v xml:space="preserve"> </v>
      </c>
      <c r="AE257" s="656"/>
      <c r="AF257" s="656"/>
      <c r="AG257" s="653"/>
      <c r="AH257" s="654" t="str">
        <f t="shared" si="33"/>
        <v xml:space="preserve"> </v>
      </c>
      <c r="AI257" s="162"/>
      <c r="AJ257" s="655" t="str">
        <f t="shared" si="34"/>
        <v xml:space="preserve"> </v>
      </c>
      <c r="AK257" s="30"/>
      <c r="AL257" s="30"/>
      <c r="AM257" s="657"/>
      <c r="AN257" s="658" t="str">
        <f t="shared" si="35"/>
        <v xml:space="preserve"> </v>
      </c>
      <c r="AO257" s="30"/>
      <c r="AP257" s="659" t="str">
        <f t="shared" si="36"/>
        <v xml:space="preserve"> </v>
      </c>
      <c r="AQ257" s="30"/>
      <c r="AR257" s="30"/>
      <c r="AS257" s="657"/>
      <c r="AT257" s="658" t="str">
        <f t="shared" si="37"/>
        <v xml:space="preserve"> </v>
      </c>
      <c r="AU257" s="30"/>
      <c r="AV257" s="659" t="str">
        <f t="shared" si="38"/>
        <v xml:space="preserve"> </v>
      </c>
    </row>
    <row r="258" spans="26:48" ht="26.25" customHeight="1" x14ac:dyDescent="0.3">
      <c r="Z258" s="653">
        <f t="shared" si="30"/>
        <v>0</v>
      </c>
      <c r="AA258" s="653"/>
      <c r="AB258" s="654" t="str">
        <f t="shared" si="31"/>
        <v xml:space="preserve"> </v>
      </c>
      <c r="AC258" s="162"/>
      <c r="AD258" s="655" t="str">
        <f t="shared" si="32"/>
        <v xml:space="preserve"> </v>
      </c>
      <c r="AE258" s="656"/>
      <c r="AF258" s="656"/>
      <c r="AG258" s="653"/>
      <c r="AH258" s="654" t="str">
        <f t="shared" si="33"/>
        <v xml:space="preserve"> </v>
      </c>
      <c r="AI258" s="162"/>
      <c r="AJ258" s="655" t="str">
        <f t="shared" si="34"/>
        <v xml:space="preserve"> </v>
      </c>
      <c r="AK258" s="30"/>
      <c r="AL258" s="30"/>
      <c r="AM258" s="657"/>
      <c r="AN258" s="658" t="str">
        <f t="shared" si="35"/>
        <v xml:space="preserve"> </v>
      </c>
      <c r="AO258" s="30"/>
      <c r="AP258" s="659" t="str">
        <f t="shared" si="36"/>
        <v xml:space="preserve"> </v>
      </c>
      <c r="AQ258" s="30"/>
      <c r="AR258" s="30"/>
      <c r="AS258" s="657"/>
      <c r="AT258" s="658" t="str">
        <f t="shared" si="37"/>
        <v xml:space="preserve"> </v>
      </c>
      <c r="AU258" s="30"/>
      <c r="AV258" s="659" t="str">
        <f t="shared" si="38"/>
        <v xml:space="preserve"> </v>
      </c>
    </row>
    <row r="259" spans="26:48" ht="26.25" customHeight="1" x14ac:dyDescent="0.3">
      <c r="Z259" s="653">
        <f t="shared" si="30"/>
        <v>0</v>
      </c>
      <c r="AA259" s="653"/>
      <c r="AB259" s="654" t="str">
        <f t="shared" si="31"/>
        <v xml:space="preserve"> </v>
      </c>
      <c r="AC259" s="162"/>
      <c r="AD259" s="655" t="str">
        <f t="shared" si="32"/>
        <v xml:space="preserve"> </v>
      </c>
      <c r="AE259" s="656"/>
      <c r="AF259" s="656"/>
      <c r="AG259" s="653"/>
      <c r="AH259" s="654" t="str">
        <f t="shared" si="33"/>
        <v xml:space="preserve"> </v>
      </c>
      <c r="AI259" s="162"/>
      <c r="AJ259" s="655" t="str">
        <f t="shared" si="34"/>
        <v xml:space="preserve"> </v>
      </c>
      <c r="AK259" s="30"/>
      <c r="AL259" s="30"/>
      <c r="AM259" s="657"/>
      <c r="AN259" s="658" t="str">
        <f t="shared" si="35"/>
        <v xml:space="preserve"> </v>
      </c>
      <c r="AO259" s="30"/>
      <c r="AP259" s="659" t="str">
        <f t="shared" si="36"/>
        <v xml:space="preserve"> </v>
      </c>
      <c r="AQ259" s="30"/>
      <c r="AR259" s="30"/>
      <c r="AS259" s="657"/>
      <c r="AT259" s="658" t="str">
        <f t="shared" si="37"/>
        <v xml:space="preserve"> </v>
      </c>
      <c r="AU259" s="30"/>
      <c r="AV259" s="659" t="str">
        <f t="shared" si="38"/>
        <v xml:space="preserve"> </v>
      </c>
    </row>
    <row r="260" spans="26:48" ht="26.25" customHeight="1" x14ac:dyDescent="0.3">
      <c r="Z260" s="653">
        <f t="shared" si="30"/>
        <v>0</v>
      </c>
      <c r="AA260" s="653"/>
      <c r="AB260" s="654" t="str">
        <f t="shared" si="31"/>
        <v xml:space="preserve"> </v>
      </c>
      <c r="AC260" s="162"/>
      <c r="AD260" s="655" t="str">
        <f t="shared" si="32"/>
        <v xml:space="preserve"> </v>
      </c>
      <c r="AE260" s="656"/>
      <c r="AF260" s="656"/>
      <c r="AG260" s="653"/>
      <c r="AH260" s="654" t="str">
        <f t="shared" si="33"/>
        <v xml:space="preserve"> </v>
      </c>
      <c r="AI260" s="162"/>
      <c r="AJ260" s="655" t="str">
        <f t="shared" si="34"/>
        <v xml:space="preserve"> </v>
      </c>
      <c r="AK260" s="30"/>
      <c r="AL260" s="30"/>
      <c r="AM260" s="657"/>
      <c r="AN260" s="658" t="str">
        <f t="shared" si="35"/>
        <v xml:space="preserve"> </v>
      </c>
      <c r="AO260" s="30"/>
      <c r="AP260" s="659" t="str">
        <f t="shared" si="36"/>
        <v xml:space="preserve"> </v>
      </c>
      <c r="AQ260" s="30"/>
      <c r="AR260" s="30"/>
      <c r="AS260" s="657"/>
      <c r="AT260" s="658" t="str">
        <f t="shared" si="37"/>
        <v xml:space="preserve"> </v>
      </c>
      <c r="AU260" s="30"/>
      <c r="AV260" s="659" t="str">
        <f t="shared" si="38"/>
        <v xml:space="preserve"> </v>
      </c>
    </row>
    <row r="261" spans="26:48" ht="26.25" customHeight="1" x14ac:dyDescent="0.3">
      <c r="Z261" s="653">
        <f t="shared" si="30"/>
        <v>0</v>
      </c>
      <c r="AA261" s="653"/>
      <c r="AB261" s="654" t="str">
        <f t="shared" si="31"/>
        <v xml:space="preserve"> </v>
      </c>
      <c r="AC261" s="162"/>
      <c r="AD261" s="655" t="str">
        <f t="shared" si="32"/>
        <v xml:space="preserve"> </v>
      </c>
      <c r="AE261" s="656"/>
      <c r="AF261" s="656"/>
      <c r="AG261" s="653"/>
      <c r="AH261" s="654" t="str">
        <f t="shared" si="33"/>
        <v xml:space="preserve"> </v>
      </c>
      <c r="AI261" s="162"/>
      <c r="AJ261" s="655" t="str">
        <f t="shared" si="34"/>
        <v xml:space="preserve"> </v>
      </c>
      <c r="AK261" s="30"/>
      <c r="AL261" s="30"/>
      <c r="AM261" s="657"/>
      <c r="AN261" s="658" t="str">
        <f t="shared" si="35"/>
        <v xml:space="preserve"> </v>
      </c>
      <c r="AO261" s="30"/>
      <c r="AP261" s="659" t="str">
        <f t="shared" si="36"/>
        <v xml:space="preserve"> </v>
      </c>
      <c r="AQ261" s="30"/>
      <c r="AR261" s="30"/>
      <c r="AS261" s="657"/>
      <c r="AT261" s="658" t="str">
        <f t="shared" si="37"/>
        <v xml:space="preserve"> </v>
      </c>
      <c r="AU261" s="30"/>
      <c r="AV261" s="659" t="str">
        <f t="shared" si="38"/>
        <v xml:space="preserve"> </v>
      </c>
    </row>
    <row r="262" spans="26:48" ht="26.25" customHeight="1" x14ac:dyDescent="0.3">
      <c r="Z262" s="653">
        <f t="shared" si="30"/>
        <v>0</v>
      </c>
      <c r="AA262" s="653"/>
      <c r="AB262" s="654" t="str">
        <f t="shared" si="31"/>
        <v xml:space="preserve"> </v>
      </c>
      <c r="AC262" s="162"/>
      <c r="AD262" s="655" t="str">
        <f t="shared" si="32"/>
        <v xml:space="preserve"> </v>
      </c>
      <c r="AE262" s="656"/>
      <c r="AF262" s="656"/>
      <c r="AG262" s="653"/>
      <c r="AH262" s="654" t="str">
        <f t="shared" si="33"/>
        <v xml:space="preserve"> </v>
      </c>
      <c r="AI262" s="162"/>
      <c r="AJ262" s="655" t="str">
        <f t="shared" si="34"/>
        <v xml:space="preserve"> </v>
      </c>
      <c r="AK262" s="30"/>
      <c r="AL262" s="30"/>
      <c r="AM262" s="657"/>
      <c r="AN262" s="658" t="str">
        <f t="shared" si="35"/>
        <v xml:space="preserve"> </v>
      </c>
      <c r="AO262" s="30"/>
      <c r="AP262" s="659" t="str">
        <f t="shared" si="36"/>
        <v xml:space="preserve"> </v>
      </c>
      <c r="AQ262" s="30"/>
      <c r="AR262" s="30"/>
      <c r="AS262" s="657"/>
      <c r="AT262" s="658" t="str">
        <f t="shared" si="37"/>
        <v xml:space="preserve"> </v>
      </c>
      <c r="AU262" s="30"/>
      <c r="AV262" s="659" t="str">
        <f t="shared" si="38"/>
        <v xml:space="preserve"> </v>
      </c>
    </row>
    <row r="263" spans="26:48" ht="26.25" customHeight="1" x14ac:dyDescent="0.3">
      <c r="Z263" s="653">
        <f t="shared" si="30"/>
        <v>0</v>
      </c>
      <c r="AA263" s="653"/>
      <c r="AB263" s="654" t="str">
        <f t="shared" si="31"/>
        <v xml:space="preserve"> </v>
      </c>
      <c r="AC263" s="162"/>
      <c r="AD263" s="655" t="str">
        <f t="shared" si="32"/>
        <v xml:space="preserve"> </v>
      </c>
      <c r="AE263" s="656"/>
      <c r="AF263" s="656"/>
      <c r="AG263" s="653"/>
      <c r="AH263" s="654" t="str">
        <f t="shared" si="33"/>
        <v xml:space="preserve"> </v>
      </c>
      <c r="AI263" s="162"/>
      <c r="AJ263" s="655" t="str">
        <f t="shared" si="34"/>
        <v xml:space="preserve"> </v>
      </c>
      <c r="AK263" s="30"/>
      <c r="AL263" s="30"/>
      <c r="AM263" s="657"/>
      <c r="AN263" s="658" t="str">
        <f t="shared" si="35"/>
        <v xml:space="preserve"> </v>
      </c>
      <c r="AO263" s="30"/>
      <c r="AP263" s="659" t="str">
        <f t="shared" si="36"/>
        <v xml:space="preserve"> </v>
      </c>
      <c r="AQ263" s="30"/>
      <c r="AR263" s="30"/>
      <c r="AS263" s="657"/>
      <c r="AT263" s="658" t="str">
        <f t="shared" si="37"/>
        <v xml:space="preserve"> </v>
      </c>
      <c r="AU263" s="30"/>
      <c r="AV263" s="659" t="str">
        <f t="shared" si="38"/>
        <v xml:space="preserve"> </v>
      </c>
    </row>
    <row r="264" spans="26:48" ht="26.25" customHeight="1" x14ac:dyDescent="0.3">
      <c r="Z264" s="653">
        <f t="shared" si="30"/>
        <v>0</v>
      </c>
      <c r="AA264" s="653"/>
      <c r="AB264" s="654" t="str">
        <f t="shared" si="31"/>
        <v xml:space="preserve"> </v>
      </c>
      <c r="AC264" s="162"/>
      <c r="AD264" s="655" t="str">
        <f t="shared" si="32"/>
        <v xml:space="preserve"> </v>
      </c>
      <c r="AE264" s="656"/>
      <c r="AF264" s="656"/>
      <c r="AG264" s="653"/>
      <c r="AH264" s="654" t="str">
        <f t="shared" si="33"/>
        <v xml:space="preserve"> </v>
      </c>
      <c r="AI264" s="162"/>
      <c r="AJ264" s="655" t="str">
        <f t="shared" si="34"/>
        <v xml:space="preserve"> </v>
      </c>
      <c r="AK264" s="30"/>
      <c r="AL264" s="30"/>
      <c r="AM264" s="657"/>
      <c r="AN264" s="658" t="str">
        <f t="shared" si="35"/>
        <v xml:space="preserve"> </v>
      </c>
      <c r="AO264" s="30"/>
      <c r="AP264" s="659" t="str">
        <f t="shared" si="36"/>
        <v xml:space="preserve"> </v>
      </c>
      <c r="AQ264" s="30"/>
      <c r="AR264" s="30"/>
      <c r="AS264" s="657"/>
      <c r="AT264" s="658" t="str">
        <f t="shared" si="37"/>
        <v xml:space="preserve"> </v>
      </c>
      <c r="AU264" s="30"/>
      <c r="AV264" s="659" t="str">
        <f t="shared" si="38"/>
        <v xml:space="preserve"> </v>
      </c>
    </row>
    <row r="265" spans="26:48" ht="26.25" customHeight="1" x14ac:dyDescent="0.3">
      <c r="Z265" s="653">
        <f t="shared" si="30"/>
        <v>0</v>
      </c>
      <c r="AA265" s="653"/>
      <c r="AB265" s="654" t="str">
        <f t="shared" si="31"/>
        <v xml:space="preserve"> </v>
      </c>
      <c r="AC265" s="162"/>
      <c r="AD265" s="655" t="str">
        <f t="shared" si="32"/>
        <v xml:space="preserve"> </v>
      </c>
      <c r="AE265" s="656"/>
      <c r="AF265" s="656"/>
      <c r="AG265" s="653"/>
      <c r="AH265" s="654" t="str">
        <f t="shared" si="33"/>
        <v xml:space="preserve"> </v>
      </c>
      <c r="AI265" s="162"/>
      <c r="AJ265" s="655" t="str">
        <f t="shared" si="34"/>
        <v xml:space="preserve"> </v>
      </c>
      <c r="AK265" s="30"/>
      <c r="AL265" s="30"/>
      <c r="AM265" s="657"/>
      <c r="AN265" s="658" t="str">
        <f t="shared" si="35"/>
        <v xml:space="preserve"> </v>
      </c>
      <c r="AO265" s="30"/>
      <c r="AP265" s="659" t="str">
        <f t="shared" si="36"/>
        <v xml:space="preserve"> </v>
      </c>
      <c r="AQ265" s="30"/>
      <c r="AR265" s="30"/>
      <c r="AS265" s="657"/>
      <c r="AT265" s="658" t="str">
        <f t="shared" si="37"/>
        <v xml:space="preserve"> </v>
      </c>
      <c r="AU265" s="30"/>
      <c r="AV265" s="659" t="str">
        <f t="shared" si="38"/>
        <v xml:space="preserve"> </v>
      </c>
    </row>
    <row r="266" spans="26:48" ht="26.25" customHeight="1" x14ac:dyDescent="0.3">
      <c r="Z266" s="653">
        <f t="shared" si="30"/>
        <v>0</v>
      </c>
      <c r="AA266" s="653"/>
      <c r="AB266" s="654" t="str">
        <f t="shared" si="31"/>
        <v xml:space="preserve"> </v>
      </c>
      <c r="AC266" s="162"/>
      <c r="AD266" s="655" t="str">
        <f t="shared" si="32"/>
        <v xml:space="preserve"> </v>
      </c>
      <c r="AE266" s="656"/>
      <c r="AF266" s="656"/>
      <c r="AG266" s="653"/>
      <c r="AH266" s="654" t="str">
        <f t="shared" si="33"/>
        <v xml:space="preserve"> </v>
      </c>
      <c r="AI266" s="162"/>
      <c r="AJ266" s="655" t="str">
        <f t="shared" si="34"/>
        <v xml:space="preserve"> </v>
      </c>
      <c r="AK266" s="30"/>
      <c r="AL266" s="30"/>
      <c r="AM266" s="657"/>
      <c r="AN266" s="658" t="str">
        <f t="shared" si="35"/>
        <v xml:space="preserve"> </v>
      </c>
      <c r="AO266" s="30"/>
      <c r="AP266" s="659" t="str">
        <f t="shared" si="36"/>
        <v xml:space="preserve"> </v>
      </c>
      <c r="AQ266" s="30"/>
      <c r="AR266" s="30"/>
      <c r="AS266" s="657"/>
      <c r="AT266" s="658" t="str">
        <f t="shared" si="37"/>
        <v xml:space="preserve"> </v>
      </c>
      <c r="AU266" s="30"/>
      <c r="AV266" s="659" t="str">
        <f t="shared" si="38"/>
        <v xml:space="preserve"> </v>
      </c>
    </row>
    <row r="267" spans="26:48" ht="26.25" customHeight="1" x14ac:dyDescent="0.3">
      <c r="Z267" s="653">
        <f t="shared" si="30"/>
        <v>0</v>
      </c>
      <c r="AA267" s="653"/>
      <c r="AB267" s="654" t="str">
        <f t="shared" si="31"/>
        <v xml:space="preserve"> </v>
      </c>
      <c r="AC267" s="162"/>
      <c r="AD267" s="655" t="str">
        <f t="shared" si="32"/>
        <v xml:space="preserve"> </v>
      </c>
      <c r="AE267" s="656"/>
      <c r="AF267" s="656"/>
      <c r="AG267" s="653"/>
      <c r="AH267" s="654" t="str">
        <f t="shared" si="33"/>
        <v xml:space="preserve"> </v>
      </c>
      <c r="AI267" s="162"/>
      <c r="AJ267" s="655" t="str">
        <f t="shared" si="34"/>
        <v xml:space="preserve"> </v>
      </c>
      <c r="AK267" s="30"/>
      <c r="AL267" s="30"/>
      <c r="AM267" s="657"/>
      <c r="AN267" s="658" t="str">
        <f t="shared" si="35"/>
        <v xml:space="preserve"> </v>
      </c>
      <c r="AO267" s="30"/>
      <c r="AP267" s="659" t="str">
        <f t="shared" si="36"/>
        <v xml:space="preserve"> </v>
      </c>
      <c r="AQ267" s="30"/>
      <c r="AR267" s="30"/>
      <c r="AS267" s="657"/>
      <c r="AT267" s="658" t="str">
        <f t="shared" si="37"/>
        <v xml:space="preserve"> </v>
      </c>
      <c r="AU267" s="30"/>
      <c r="AV267" s="659" t="str">
        <f t="shared" si="38"/>
        <v xml:space="preserve"> </v>
      </c>
    </row>
    <row r="268" spans="26:48" ht="26.25" customHeight="1" x14ac:dyDescent="0.3">
      <c r="Z268" s="653">
        <f t="shared" si="30"/>
        <v>0</v>
      </c>
      <c r="AA268" s="653"/>
      <c r="AB268" s="654" t="str">
        <f t="shared" si="31"/>
        <v xml:space="preserve"> </v>
      </c>
      <c r="AC268" s="162"/>
      <c r="AD268" s="655" t="str">
        <f t="shared" si="32"/>
        <v xml:space="preserve"> </v>
      </c>
      <c r="AE268" s="656"/>
      <c r="AF268" s="656"/>
      <c r="AG268" s="653"/>
      <c r="AH268" s="654" t="str">
        <f t="shared" si="33"/>
        <v xml:space="preserve"> </v>
      </c>
      <c r="AI268" s="162"/>
      <c r="AJ268" s="655" t="str">
        <f t="shared" si="34"/>
        <v xml:space="preserve"> </v>
      </c>
      <c r="AK268" s="30"/>
      <c r="AL268" s="30"/>
      <c r="AM268" s="657"/>
      <c r="AN268" s="658" t="str">
        <f t="shared" si="35"/>
        <v xml:space="preserve"> </v>
      </c>
      <c r="AO268" s="30"/>
      <c r="AP268" s="659" t="str">
        <f t="shared" si="36"/>
        <v xml:space="preserve"> </v>
      </c>
      <c r="AQ268" s="30"/>
      <c r="AR268" s="30"/>
      <c r="AS268" s="657"/>
      <c r="AT268" s="658" t="str">
        <f t="shared" si="37"/>
        <v xml:space="preserve"> </v>
      </c>
      <c r="AU268" s="30"/>
      <c r="AV268" s="659" t="str">
        <f t="shared" si="38"/>
        <v xml:space="preserve"> </v>
      </c>
    </row>
    <row r="269" spans="26:48" ht="26.25" customHeight="1" x14ac:dyDescent="0.3">
      <c r="Z269" s="653">
        <f t="shared" si="30"/>
        <v>0</v>
      </c>
      <c r="AA269" s="653"/>
      <c r="AB269" s="654" t="str">
        <f t="shared" si="31"/>
        <v xml:space="preserve"> </v>
      </c>
      <c r="AC269" s="162"/>
      <c r="AD269" s="655" t="str">
        <f t="shared" si="32"/>
        <v xml:space="preserve"> </v>
      </c>
      <c r="AE269" s="656"/>
      <c r="AF269" s="656"/>
      <c r="AG269" s="653"/>
      <c r="AH269" s="654" t="str">
        <f t="shared" si="33"/>
        <v xml:space="preserve"> </v>
      </c>
      <c r="AI269" s="162"/>
      <c r="AJ269" s="655" t="str">
        <f t="shared" si="34"/>
        <v xml:space="preserve"> </v>
      </c>
      <c r="AK269" s="30"/>
      <c r="AL269" s="30"/>
      <c r="AM269" s="657"/>
      <c r="AN269" s="658" t="str">
        <f t="shared" si="35"/>
        <v xml:space="preserve"> </v>
      </c>
      <c r="AO269" s="30"/>
      <c r="AP269" s="659" t="str">
        <f t="shared" si="36"/>
        <v xml:space="preserve"> </v>
      </c>
      <c r="AQ269" s="30"/>
      <c r="AR269" s="30"/>
      <c r="AS269" s="657"/>
      <c r="AT269" s="658" t="str">
        <f t="shared" si="37"/>
        <v xml:space="preserve"> </v>
      </c>
      <c r="AU269" s="30"/>
      <c r="AV269" s="659" t="str">
        <f t="shared" si="38"/>
        <v xml:space="preserve"> </v>
      </c>
    </row>
    <row r="270" spans="26:48" ht="26.25" customHeight="1" x14ac:dyDescent="0.3">
      <c r="Z270" s="653">
        <f t="shared" si="30"/>
        <v>0</v>
      </c>
      <c r="AA270" s="653"/>
      <c r="AB270" s="654" t="str">
        <f t="shared" si="31"/>
        <v xml:space="preserve"> </v>
      </c>
      <c r="AC270" s="162"/>
      <c r="AD270" s="655" t="str">
        <f t="shared" si="32"/>
        <v xml:space="preserve"> </v>
      </c>
      <c r="AE270" s="656"/>
      <c r="AF270" s="656"/>
      <c r="AG270" s="653"/>
      <c r="AH270" s="654" t="str">
        <f t="shared" si="33"/>
        <v xml:space="preserve"> </v>
      </c>
      <c r="AI270" s="162"/>
      <c r="AJ270" s="655" t="str">
        <f t="shared" si="34"/>
        <v xml:space="preserve"> </v>
      </c>
      <c r="AK270" s="30"/>
      <c r="AL270" s="30"/>
      <c r="AM270" s="657"/>
      <c r="AN270" s="658" t="str">
        <f t="shared" si="35"/>
        <v xml:space="preserve"> </v>
      </c>
      <c r="AO270" s="30"/>
      <c r="AP270" s="659" t="str">
        <f t="shared" si="36"/>
        <v xml:space="preserve"> </v>
      </c>
      <c r="AQ270" s="30"/>
      <c r="AR270" s="30"/>
      <c r="AS270" s="657"/>
      <c r="AT270" s="658" t="str">
        <f t="shared" si="37"/>
        <v xml:space="preserve"> </v>
      </c>
      <c r="AU270" s="30"/>
      <c r="AV270" s="659" t="str">
        <f t="shared" si="38"/>
        <v xml:space="preserve"> </v>
      </c>
    </row>
    <row r="271" spans="26:48" ht="26.25" customHeight="1" x14ac:dyDescent="0.3">
      <c r="Z271" s="653">
        <f t="shared" si="30"/>
        <v>0</v>
      </c>
      <c r="AA271" s="653"/>
      <c r="AB271" s="654" t="str">
        <f t="shared" si="31"/>
        <v xml:space="preserve"> </v>
      </c>
      <c r="AC271" s="162"/>
      <c r="AD271" s="655" t="str">
        <f t="shared" si="32"/>
        <v xml:space="preserve"> </v>
      </c>
      <c r="AE271" s="656"/>
      <c r="AF271" s="656"/>
      <c r="AG271" s="653"/>
      <c r="AH271" s="654" t="str">
        <f t="shared" si="33"/>
        <v xml:space="preserve"> </v>
      </c>
      <c r="AI271" s="162"/>
      <c r="AJ271" s="655" t="str">
        <f t="shared" si="34"/>
        <v xml:space="preserve"> </v>
      </c>
      <c r="AK271" s="30"/>
      <c r="AL271" s="30"/>
      <c r="AM271" s="657"/>
      <c r="AN271" s="658" t="str">
        <f t="shared" si="35"/>
        <v xml:space="preserve"> </v>
      </c>
      <c r="AO271" s="30"/>
      <c r="AP271" s="659" t="str">
        <f t="shared" si="36"/>
        <v xml:space="preserve"> </v>
      </c>
      <c r="AQ271" s="30"/>
      <c r="AR271" s="30"/>
      <c r="AS271" s="657"/>
      <c r="AT271" s="658" t="str">
        <f t="shared" si="37"/>
        <v xml:space="preserve"> </v>
      </c>
      <c r="AU271" s="30"/>
      <c r="AV271" s="659" t="str">
        <f t="shared" si="38"/>
        <v xml:space="preserve"> </v>
      </c>
    </row>
    <row r="272" spans="26:48" ht="26.25" customHeight="1" x14ac:dyDescent="0.3">
      <c r="Z272" s="653">
        <f t="shared" si="30"/>
        <v>0</v>
      </c>
      <c r="AA272" s="653"/>
      <c r="AB272" s="654" t="str">
        <f t="shared" si="31"/>
        <v xml:space="preserve"> </v>
      </c>
      <c r="AC272" s="162"/>
      <c r="AD272" s="655" t="str">
        <f t="shared" si="32"/>
        <v xml:space="preserve"> </v>
      </c>
      <c r="AE272" s="656"/>
      <c r="AF272" s="656"/>
      <c r="AG272" s="653"/>
      <c r="AH272" s="654" t="str">
        <f t="shared" si="33"/>
        <v xml:space="preserve"> </v>
      </c>
      <c r="AI272" s="162"/>
      <c r="AJ272" s="655" t="str">
        <f t="shared" si="34"/>
        <v xml:space="preserve"> </v>
      </c>
      <c r="AK272" s="30"/>
      <c r="AL272" s="30"/>
      <c r="AM272" s="657"/>
      <c r="AN272" s="658" t="str">
        <f t="shared" si="35"/>
        <v xml:space="preserve"> </v>
      </c>
      <c r="AO272" s="30"/>
      <c r="AP272" s="659" t="str">
        <f t="shared" si="36"/>
        <v xml:space="preserve"> </v>
      </c>
      <c r="AQ272" s="30"/>
      <c r="AR272" s="30"/>
      <c r="AS272" s="657"/>
      <c r="AT272" s="658" t="str">
        <f t="shared" si="37"/>
        <v xml:space="preserve"> </v>
      </c>
      <c r="AU272" s="30"/>
      <c r="AV272" s="659" t="str">
        <f t="shared" si="38"/>
        <v xml:space="preserve"> </v>
      </c>
    </row>
    <row r="273" spans="26:48" ht="26.25" customHeight="1" x14ac:dyDescent="0.3">
      <c r="Z273" s="653">
        <f t="shared" si="30"/>
        <v>0</v>
      </c>
      <c r="AA273" s="653"/>
      <c r="AB273" s="654" t="str">
        <f t="shared" si="31"/>
        <v xml:space="preserve"> </v>
      </c>
      <c r="AC273" s="162"/>
      <c r="AD273" s="655" t="str">
        <f t="shared" si="32"/>
        <v xml:space="preserve"> </v>
      </c>
      <c r="AE273" s="656"/>
      <c r="AF273" s="656"/>
      <c r="AG273" s="653"/>
      <c r="AH273" s="654" t="str">
        <f t="shared" si="33"/>
        <v xml:space="preserve"> </v>
      </c>
      <c r="AI273" s="162"/>
      <c r="AJ273" s="655" t="str">
        <f t="shared" si="34"/>
        <v xml:space="preserve"> </v>
      </c>
      <c r="AK273" s="30"/>
      <c r="AL273" s="30"/>
      <c r="AM273" s="657"/>
      <c r="AN273" s="658" t="str">
        <f t="shared" si="35"/>
        <v xml:space="preserve"> </v>
      </c>
      <c r="AO273" s="30"/>
      <c r="AP273" s="659" t="str">
        <f t="shared" si="36"/>
        <v xml:space="preserve"> </v>
      </c>
      <c r="AQ273" s="30"/>
      <c r="AR273" s="30"/>
      <c r="AS273" s="657"/>
      <c r="AT273" s="658" t="str">
        <f t="shared" si="37"/>
        <v xml:space="preserve"> </v>
      </c>
      <c r="AU273" s="30"/>
      <c r="AV273" s="659" t="str">
        <f t="shared" si="38"/>
        <v xml:space="preserve"> </v>
      </c>
    </row>
    <row r="274" spans="26:48" ht="26.25" customHeight="1" x14ac:dyDescent="0.3">
      <c r="Z274" s="653">
        <f t="shared" si="30"/>
        <v>0</v>
      </c>
      <c r="AA274" s="653"/>
      <c r="AB274" s="654" t="str">
        <f t="shared" si="31"/>
        <v xml:space="preserve"> </v>
      </c>
      <c r="AC274" s="162"/>
      <c r="AD274" s="655" t="str">
        <f t="shared" si="32"/>
        <v xml:space="preserve"> </v>
      </c>
      <c r="AE274" s="656"/>
      <c r="AF274" s="656"/>
      <c r="AG274" s="653"/>
      <c r="AH274" s="654" t="str">
        <f t="shared" si="33"/>
        <v xml:space="preserve"> </v>
      </c>
      <c r="AI274" s="162"/>
      <c r="AJ274" s="655" t="str">
        <f t="shared" si="34"/>
        <v xml:space="preserve"> </v>
      </c>
      <c r="AK274" s="30"/>
      <c r="AL274" s="30"/>
      <c r="AM274" s="657"/>
      <c r="AN274" s="658" t="str">
        <f t="shared" si="35"/>
        <v xml:space="preserve"> </v>
      </c>
      <c r="AO274" s="30"/>
      <c r="AP274" s="659" t="str">
        <f t="shared" si="36"/>
        <v xml:space="preserve"> </v>
      </c>
      <c r="AQ274" s="30"/>
      <c r="AR274" s="30"/>
      <c r="AS274" s="657"/>
      <c r="AT274" s="658" t="str">
        <f t="shared" si="37"/>
        <v xml:space="preserve"> </v>
      </c>
      <c r="AU274" s="30"/>
      <c r="AV274" s="659" t="str">
        <f t="shared" si="38"/>
        <v xml:space="preserve"> </v>
      </c>
    </row>
    <row r="275" spans="26:48" ht="26.25" customHeight="1" x14ac:dyDescent="0.3">
      <c r="Z275" s="653">
        <f t="shared" si="30"/>
        <v>0</v>
      </c>
      <c r="AA275" s="653"/>
      <c r="AB275" s="654" t="str">
        <f t="shared" si="31"/>
        <v xml:space="preserve"> </v>
      </c>
      <c r="AC275" s="162"/>
      <c r="AD275" s="655" t="str">
        <f t="shared" si="32"/>
        <v xml:space="preserve"> </v>
      </c>
      <c r="AE275" s="656"/>
      <c r="AF275" s="656"/>
      <c r="AG275" s="653"/>
      <c r="AH275" s="654" t="str">
        <f t="shared" si="33"/>
        <v xml:space="preserve"> </v>
      </c>
      <c r="AI275" s="162"/>
      <c r="AJ275" s="655" t="str">
        <f t="shared" si="34"/>
        <v xml:space="preserve"> </v>
      </c>
      <c r="AK275" s="30"/>
      <c r="AL275" s="30"/>
      <c r="AM275" s="657"/>
      <c r="AN275" s="658" t="str">
        <f t="shared" si="35"/>
        <v xml:space="preserve"> </v>
      </c>
      <c r="AO275" s="30"/>
      <c r="AP275" s="659" t="str">
        <f t="shared" si="36"/>
        <v xml:space="preserve"> </v>
      </c>
      <c r="AQ275" s="30"/>
      <c r="AR275" s="30"/>
      <c r="AS275" s="657"/>
      <c r="AT275" s="658" t="str">
        <f t="shared" si="37"/>
        <v xml:space="preserve"> </v>
      </c>
      <c r="AU275" s="30"/>
      <c r="AV275" s="659" t="str">
        <f t="shared" si="38"/>
        <v xml:space="preserve"> </v>
      </c>
    </row>
    <row r="276" spans="26:48" ht="26.25" customHeight="1" x14ac:dyDescent="0.3">
      <c r="Z276" s="653">
        <f t="shared" si="30"/>
        <v>0</v>
      </c>
      <c r="AA276" s="653"/>
      <c r="AB276" s="654" t="str">
        <f t="shared" si="31"/>
        <v xml:space="preserve"> </v>
      </c>
      <c r="AC276" s="162"/>
      <c r="AD276" s="655" t="str">
        <f t="shared" si="32"/>
        <v xml:space="preserve"> </v>
      </c>
      <c r="AE276" s="656"/>
      <c r="AF276" s="656"/>
      <c r="AG276" s="653"/>
      <c r="AH276" s="654" t="str">
        <f t="shared" si="33"/>
        <v xml:space="preserve"> </v>
      </c>
      <c r="AI276" s="162"/>
      <c r="AJ276" s="655" t="str">
        <f t="shared" si="34"/>
        <v xml:space="preserve"> </v>
      </c>
      <c r="AK276" s="30"/>
      <c r="AL276" s="30"/>
      <c r="AM276" s="657"/>
      <c r="AN276" s="658" t="str">
        <f t="shared" si="35"/>
        <v xml:space="preserve"> </v>
      </c>
      <c r="AO276" s="30"/>
      <c r="AP276" s="659" t="str">
        <f t="shared" si="36"/>
        <v xml:space="preserve"> </v>
      </c>
      <c r="AQ276" s="30"/>
      <c r="AR276" s="30"/>
      <c r="AS276" s="657"/>
      <c r="AT276" s="658" t="str">
        <f t="shared" si="37"/>
        <v xml:space="preserve"> </v>
      </c>
      <c r="AU276" s="30"/>
      <c r="AV276" s="659" t="str">
        <f t="shared" si="38"/>
        <v xml:space="preserve"> </v>
      </c>
    </row>
    <row r="277" spans="26:48" ht="26.25" customHeight="1" x14ac:dyDescent="0.3">
      <c r="Z277" s="653">
        <f t="shared" si="30"/>
        <v>0</v>
      </c>
      <c r="AA277" s="653"/>
      <c r="AB277" s="654" t="str">
        <f t="shared" si="31"/>
        <v xml:space="preserve"> </v>
      </c>
      <c r="AC277" s="162"/>
      <c r="AD277" s="655" t="str">
        <f t="shared" si="32"/>
        <v xml:space="preserve"> </v>
      </c>
      <c r="AE277" s="656"/>
      <c r="AF277" s="656"/>
      <c r="AG277" s="653"/>
      <c r="AH277" s="654" t="str">
        <f t="shared" si="33"/>
        <v xml:space="preserve"> </v>
      </c>
      <c r="AI277" s="162"/>
      <c r="AJ277" s="655" t="str">
        <f t="shared" si="34"/>
        <v xml:space="preserve"> </v>
      </c>
      <c r="AK277" s="30"/>
      <c r="AL277" s="30"/>
      <c r="AM277" s="657"/>
      <c r="AN277" s="658" t="str">
        <f t="shared" si="35"/>
        <v xml:space="preserve"> </v>
      </c>
      <c r="AO277" s="30"/>
      <c r="AP277" s="659" t="str">
        <f t="shared" si="36"/>
        <v xml:space="preserve"> </v>
      </c>
      <c r="AQ277" s="30"/>
      <c r="AR277" s="30"/>
      <c r="AS277" s="657"/>
      <c r="AT277" s="658" t="str">
        <f t="shared" si="37"/>
        <v xml:space="preserve"> </v>
      </c>
      <c r="AU277" s="30"/>
      <c r="AV277" s="659" t="str">
        <f t="shared" si="38"/>
        <v xml:space="preserve"> </v>
      </c>
    </row>
    <row r="278" spans="26:48" ht="26.25" customHeight="1" x14ac:dyDescent="0.3">
      <c r="Z278" s="653">
        <f t="shared" si="30"/>
        <v>0</v>
      </c>
      <c r="AA278" s="653"/>
      <c r="AB278" s="654" t="str">
        <f t="shared" si="31"/>
        <v xml:space="preserve"> </v>
      </c>
      <c r="AC278" s="162"/>
      <c r="AD278" s="655" t="str">
        <f t="shared" si="32"/>
        <v xml:space="preserve"> </v>
      </c>
      <c r="AE278" s="656"/>
      <c r="AF278" s="656"/>
      <c r="AG278" s="653"/>
      <c r="AH278" s="654" t="str">
        <f t="shared" si="33"/>
        <v xml:space="preserve"> </v>
      </c>
      <c r="AI278" s="162"/>
      <c r="AJ278" s="655" t="str">
        <f t="shared" si="34"/>
        <v xml:space="preserve"> </v>
      </c>
      <c r="AK278" s="30"/>
      <c r="AL278" s="30"/>
      <c r="AM278" s="657"/>
      <c r="AN278" s="658" t="str">
        <f t="shared" si="35"/>
        <v xml:space="preserve"> </v>
      </c>
      <c r="AO278" s="30"/>
      <c r="AP278" s="659" t="str">
        <f t="shared" si="36"/>
        <v xml:space="preserve"> </v>
      </c>
      <c r="AQ278" s="30"/>
      <c r="AR278" s="30"/>
      <c r="AS278" s="657"/>
      <c r="AT278" s="658" t="str">
        <f t="shared" si="37"/>
        <v xml:space="preserve"> </v>
      </c>
      <c r="AU278" s="30"/>
      <c r="AV278" s="659" t="str">
        <f t="shared" si="38"/>
        <v xml:space="preserve"> </v>
      </c>
    </row>
    <row r="279" spans="26:48" ht="26.25" customHeight="1" x14ac:dyDescent="0.3">
      <c r="Z279" s="653">
        <f t="shared" si="30"/>
        <v>0</v>
      </c>
      <c r="AA279" s="653"/>
      <c r="AB279" s="654" t="str">
        <f t="shared" si="31"/>
        <v xml:space="preserve"> </v>
      </c>
      <c r="AC279" s="162"/>
      <c r="AD279" s="655" t="str">
        <f t="shared" si="32"/>
        <v xml:space="preserve"> </v>
      </c>
      <c r="AE279" s="656"/>
      <c r="AF279" s="656"/>
      <c r="AG279" s="653"/>
      <c r="AH279" s="654" t="str">
        <f t="shared" si="33"/>
        <v xml:space="preserve"> </v>
      </c>
      <c r="AI279" s="162"/>
      <c r="AJ279" s="655" t="str">
        <f t="shared" si="34"/>
        <v xml:space="preserve"> </v>
      </c>
      <c r="AK279" s="30"/>
      <c r="AL279" s="30"/>
      <c r="AM279" s="657"/>
      <c r="AN279" s="658" t="str">
        <f t="shared" si="35"/>
        <v xml:space="preserve"> </v>
      </c>
      <c r="AO279" s="30"/>
      <c r="AP279" s="659" t="str">
        <f t="shared" si="36"/>
        <v xml:space="preserve"> </v>
      </c>
      <c r="AQ279" s="30"/>
      <c r="AR279" s="30"/>
      <c r="AS279" s="657"/>
      <c r="AT279" s="658" t="str">
        <f t="shared" si="37"/>
        <v xml:space="preserve"> </v>
      </c>
      <c r="AU279" s="30"/>
      <c r="AV279" s="659" t="str">
        <f t="shared" si="38"/>
        <v xml:space="preserve"> </v>
      </c>
    </row>
    <row r="280" spans="26:48" ht="26.25" customHeight="1" x14ac:dyDescent="0.3">
      <c r="Z280" s="653">
        <f t="shared" si="30"/>
        <v>0</v>
      </c>
      <c r="AA280" s="653"/>
      <c r="AB280" s="654" t="str">
        <f t="shared" si="31"/>
        <v xml:space="preserve"> </v>
      </c>
      <c r="AC280" s="162"/>
      <c r="AD280" s="655" t="str">
        <f t="shared" si="32"/>
        <v xml:space="preserve"> </v>
      </c>
      <c r="AE280" s="656"/>
      <c r="AF280" s="656"/>
      <c r="AG280" s="653"/>
      <c r="AH280" s="654" t="str">
        <f t="shared" si="33"/>
        <v xml:space="preserve"> </v>
      </c>
      <c r="AI280" s="162"/>
      <c r="AJ280" s="655" t="str">
        <f t="shared" si="34"/>
        <v xml:space="preserve"> </v>
      </c>
      <c r="AK280" s="30"/>
      <c r="AL280" s="30"/>
      <c r="AM280" s="657"/>
      <c r="AN280" s="658" t="str">
        <f t="shared" si="35"/>
        <v xml:space="preserve"> </v>
      </c>
      <c r="AO280" s="30"/>
      <c r="AP280" s="659" t="str">
        <f t="shared" si="36"/>
        <v xml:space="preserve"> </v>
      </c>
      <c r="AQ280" s="30"/>
      <c r="AR280" s="30"/>
      <c r="AS280" s="657"/>
      <c r="AT280" s="658" t="str">
        <f t="shared" si="37"/>
        <v xml:space="preserve"> </v>
      </c>
      <c r="AU280" s="30"/>
      <c r="AV280" s="659" t="str">
        <f t="shared" si="38"/>
        <v xml:space="preserve"> </v>
      </c>
    </row>
    <row r="281" spans="26:48" ht="26.25" customHeight="1" x14ac:dyDescent="0.3">
      <c r="Z281" s="653">
        <f t="shared" si="30"/>
        <v>0</v>
      </c>
      <c r="AA281" s="653"/>
      <c r="AB281" s="654" t="str">
        <f t="shared" si="31"/>
        <v xml:space="preserve"> </v>
      </c>
      <c r="AC281" s="162"/>
      <c r="AD281" s="655" t="str">
        <f t="shared" si="32"/>
        <v xml:space="preserve"> </v>
      </c>
      <c r="AE281" s="656"/>
      <c r="AF281" s="656"/>
      <c r="AG281" s="653"/>
      <c r="AH281" s="654" t="str">
        <f t="shared" si="33"/>
        <v xml:space="preserve"> </v>
      </c>
      <c r="AI281" s="162"/>
      <c r="AJ281" s="655" t="str">
        <f t="shared" si="34"/>
        <v xml:space="preserve"> </v>
      </c>
      <c r="AK281" s="30"/>
      <c r="AL281" s="30"/>
      <c r="AM281" s="657"/>
      <c r="AN281" s="658" t="str">
        <f t="shared" si="35"/>
        <v xml:space="preserve"> </v>
      </c>
      <c r="AO281" s="30"/>
      <c r="AP281" s="659" t="str">
        <f t="shared" si="36"/>
        <v xml:space="preserve"> </v>
      </c>
      <c r="AQ281" s="30"/>
      <c r="AR281" s="30"/>
      <c r="AS281" s="657"/>
      <c r="AT281" s="658" t="str">
        <f t="shared" si="37"/>
        <v xml:space="preserve"> </v>
      </c>
      <c r="AU281" s="30"/>
      <c r="AV281" s="659" t="str">
        <f t="shared" si="38"/>
        <v xml:space="preserve"> </v>
      </c>
    </row>
    <row r="282" spans="26:48" ht="26.25" customHeight="1" x14ac:dyDescent="0.3">
      <c r="Z282" s="653">
        <f t="shared" si="30"/>
        <v>0</v>
      </c>
      <c r="AA282" s="653"/>
      <c r="AB282" s="654" t="str">
        <f t="shared" si="31"/>
        <v xml:space="preserve"> </v>
      </c>
      <c r="AC282" s="162"/>
      <c r="AD282" s="655" t="str">
        <f t="shared" si="32"/>
        <v xml:space="preserve"> </v>
      </c>
      <c r="AE282" s="656"/>
      <c r="AF282" s="656"/>
      <c r="AG282" s="653"/>
      <c r="AH282" s="654" t="str">
        <f t="shared" si="33"/>
        <v xml:space="preserve"> </v>
      </c>
      <c r="AI282" s="162"/>
      <c r="AJ282" s="655" t="str">
        <f t="shared" si="34"/>
        <v xml:space="preserve"> </v>
      </c>
      <c r="AK282" s="30"/>
      <c r="AL282" s="30"/>
      <c r="AM282" s="657"/>
      <c r="AN282" s="658" t="str">
        <f t="shared" si="35"/>
        <v xml:space="preserve"> </v>
      </c>
      <c r="AO282" s="30"/>
      <c r="AP282" s="659" t="str">
        <f t="shared" si="36"/>
        <v xml:space="preserve"> </v>
      </c>
      <c r="AQ282" s="30"/>
      <c r="AR282" s="30"/>
      <c r="AS282" s="657"/>
      <c r="AT282" s="658" t="str">
        <f t="shared" si="37"/>
        <v xml:space="preserve"> </v>
      </c>
      <c r="AU282" s="30"/>
      <c r="AV282" s="659" t="str">
        <f t="shared" si="38"/>
        <v xml:space="preserve"> </v>
      </c>
    </row>
    <row r="283" spans="26:48" ht="26.25" customHeight="1" x14ac:dyDescent="0.3">
      <c r="Z283" s="653">
        <f t="shared" si="30"/>
        <v>0</v>
      </c>
      <c r="AA283" s="653"/>
      <c r="AB283" s="654" t="str">
        <f t="shared" si="31"/>
        <v xml:space="preserve"> </v>
      </c>
      <c r="AC283" s="162"/>
      <c r="AD283" s="655" t="str">
        <f t="shared" si="32"/>
        <v xml:space="preserve"> </v>
      </c>
      <c r="AE283" s="656"/>
      <c r="AF283" s="656"/>
      <c r="AG283" s="653"/>
      <c r="AH283" s="654" t="str">
        <f t="shared" si="33"/>
        <v xml:space="preserve"> </v>
      </c>
      <c r="AI283" s="162"/>
      <c r="AJ283" s="655" t="str">
        <f t="shared" si="34"/>
        <v xml:space="preserve"> </v>
      </c>
      <c r="AK283" s="30"/>
      <c r="AL283" s="30"/>
      <c r="AM283" s="657"/>
      <c r="AN283" s="658" t="str">
        <f t="shared" si="35"/>
        <v xml:space="preserve"> </v>
      </c>
      <c r="AO283" s="30"/>
      <c r="AP283" s="659" t="str">
        <f t="shared" si="36"/>
        <v xml:space="preserve"> </v>
      </c>
      <c r="AQ283" s="30"/>
      <c r="AR283" s="30"/>
      <c r="AS283" s="657"/>
      <c r="AT283" s="658" t="str">
        <f t="shared" si="37"/>
        <v xml:space="preserve"> </v>
      </c>
      <c r="AU283" s="30"/>
      <c r="AV283" s="659" t="str">
        <f t="shared" si="38"/>
        <v xml:space="preserve"> </v>
      </c>
    </row>
    <row r="284" spans="26:48" ht="26.25" customHeight="1" x14ac:dyDescent="0.3">
      <c r="Z284" s="653">
        <f t="shared" si="30"/>
        <v>0</v>
      </c>
      <c r="AA284" s="653"/>
      <c r="AB284" s="654" t="str">
        <f t="shared" si="31"/>
        <v xml:space="preserve"> </v>
      </c>
      <c r="AC284" s="162"/>
      <c r="AD284" s="655" t="str">
        <f t="shared" si="32"/>
        <v xml:space="preserve"> </v>
      </c>
      <c r="AE284" s="656"/>
      <c r="AF284" s="656"/>
      <c r="AG284" s="653"/>
      <c r="AH284" s="654" t="str">
        <f t="shared" si="33"/>
        <v xml:space="preserve"> </v>
      </c>
      <c r="AI284" s="162"/>
      <c r="AJ284" s="655" t="str">
        <f t="shared" si="34"/>
        <v xml:space="preserve"> </v>
      </c>
      <c r="AK284" s="30"/>
      <c r="AL284" s="30"/>
      <c r="AM284" s="657"/>
      <c r="AN284" s="658" t="str">
        <f t="shared" si="35"/>
        <v xml:space="preserve"> </v>
      </c>
      <c r="AO284" s="30"/>
      <c r="AP284" s="659" t="str">
        <f t="shared" si="36"/>
        <v xml:space="preserve"> </v>
      </c>
      <c r="AQ284" s="30"/>
      <c r="AR284" s="30"/>
      <c r="AS284" s="657"/>
      <c r="AT284" s="658" t="str">
        <f t="shared" si="37"/>
        <v xml:space="preserve"> </v>
      </c>
      <c r="AU284" s="30"/>
      <c r="AV284" s="659" t="str">
        <f t="shared" si="38"/>
        <v xml:space="preserve"> </v>
      </c>
    </row>
    <row r="285" spans="26:48" ht="26.25" customHeight="1" x14ac:dyDescent="0.3">
      <c r="Z285" s="653">
        <f t="shared" si="30"/>
        <v>0</v>
      </c>
      <c r="AA285" s="653"/>
      <c r="AB285" s="654" t="str">
        <f t="shared" si="31"/>
        <v xml:space="preserve"> </v>
      </c>
      <c r="AC285" s="162"/>
      <c r="AD285" s="655" t="str">
        <f t="shared" si="32"/>
        <v xml:space="preserve"> </v>
      </c>
      <c r="AE285" s="656"/>
      <c r="AF285" s="656"/>
      <c r="AG285" s="653"/>
      <c r="AH285" s="654" t="str">
        <f t="shared" si="33"/>
        <v xml:space="preserve"> </v>
      </c>
      <c r="AI285" s="162"/>
      <c r="AJ285" s="655" t="str">
        <f t="shared" si="34"/>
        <v xml:space="preserve"> </v>
      </c>
      <c r="AK285" s="30"/>
      <c r="AL285" s="30"/>
      <c r="AM285" s="657"/>
      <c r="AN285" s="658" t="str">
        <f t="shared" si="35"/>
        <v xml:space="preserve"> </v>
      </c>
      <c r="AO285" s="30"/>
      <c r="AP285" s="659" t="str">
        <f t="shared" si="36"/>
        <v xml:space="preserve"> </v>
      </c>
      <c r="AQ285" s="30"/>
      <c r="AR285" s="30"/>
      <c r="AS285" s="657"/>
      <c r="AT285" s="658" t="str">
        <f t="shared" si="37"/>
        <v xml:space="preserve"> </v>
      </c>
      <c r="AU285" s="30"/>
      <c r="AV285" s="659" t="str">
        <f t="shared" si="38"/>
        <v xml:space="preserve"> </v>
      </c>
    </row>
    <row r="286" spans="26:48" ht="26.25" customHeight="1" x14ac:dyDescent="0.3">
      <c r="Z286" s="653">
        <f t="shared" si="30"/>
        <v>0</v>
      </c>
      <c r="AA286" s="653"/>
      <c r="AB286" s="654" t="str">
        <f t="shared" si="31"/>
        <v xml:space="preserve"> </v>
      </c>
      <c r="AC286" s="162"/>
      <c r="AD286" s="655" t="str">
        <f t="shared" si="32"/>
        <v xml:space="preserve"> </v>
      </c>
      <c r="AE286" s="656"/>
      <c r="AF286" s="656"/>
      <c r="AG286" s="653"/>
      <c r="AH286" s="654" t="str">
        <f t="shared" si="33"/>
        <v xml:space="preserve"> </v>
      </c>
      <c r="AI286" s="162"/>
      <c r="AJ286" s="655" t="str">
        <f t="shared" si="34"/>
        <v xml:space="preserve"> </v>
      </c>
      <c r="AK286" s="30"/>
      <c r="AL286" s="30"/>
      <c r="AM286" s="657"/>
      <c r="AN286" s="658" t="str">
        <f t="shared" si="35"/>
        <v xml:space="preserve"> </v>
      </c>
      <c r="AO286" s="30"/>
      <c r="AP286" s="659" t="str">
        <f t="shared" si="36"/>
        <v xml:space="preserve"> </v>
      </c>
      <c r="AQ286" s="30"/>
      <c r="AR286" s="30"/>
      <c r="AS286" s="657"/>
      <c r="AT286" s="658" t="str">
        <f t="shared" si="37"/>
        <v xml:space="preserve"> </v>
      </c>
      <c r="AU286" s="30"/>
      <c r="AV286" s="659" t="str">
        <f t="shared" si="38"/>
        <v xml:space="preserve"> </v>
      </c>
    </row>
    <row r="287" spans="26:48" ht="26.25" customHeight="1" x14ac:dyDescent="0.3">
      <c r="Z287" s="653">
        <f t="shared" si="30"/>
        <v>0</v>
      </c>
      <c r="AA287" s="653"/>
      <c r="AB287" s="654" t="str">
        <f t="shared" si="31"/>
        <v xml:space="preserve"> </v>
      </c>
      <c r="AC287" s="162"/>
      <c r="AD287" s="655" t="str">
        <f t="shared" si="32"/>
        <v xml:space="preserve"> </v>
      </c>
      <c r="AE287" s="656"/>
      <c r="AF287" s="656"/>
      <c r="AG287" s="653"/>
      <c r="AH287" s="654" t="str">
        <f t="shared" si="33"/>
        <v xml:space="preserve"> </v>
      </c>
      <c r="AI287" s="162"/>
      <c r="AJ287" s="655" t="str">
        <f t="shared" si="34"/>
        <v xml:space="preserve"> </v>
      </c>
      <c r="AK287" s="30"/>
      <c r="AL287" s="30"/>
      <c r="AM287" s="657"/>
      <c r="AN287" s="658" t="str">
        <f t="shared" si="35"/>
        <v xml:space="preserve"> </v>
      </c>
      <c r="AO287" s="30"/>
      <c r="AP287" s="659" t="str">
        <f t="shared" si="36"/>
        <v xml:space="preserve"> </v>
      </c>
      <c r="AQ287" s="30"/>
      <c r="AR287" s="30"/>
      <c r="AS287" s="657"/>
      <c r="AT287" s="658" t="str">
        <f t="shared" si="37"/>
        <v xml:space="preserve"> </v>
      </c>
      <c r="AU287" s="30"/>
      <c r="AV287" s="659" t="str">
        <f t="shared" si="38"/>
        <v xml:space="preserve"> </v>
      </c>
    </row>
    <row r="288" spans="26:48" ht="26.25" customHeight="1" x14ac:dyDescent="0.3">
      <c r="Z288" s="653">
        <f t="shared" si="30"/>
        <v>0</v>
      </c>
      <c r="AA288" s="653"/>
      <c r="AB288" s="654" t="str">
        <f t="shared" si="31"/>
        <v xml:space="preserve"> </v>
      </c>
      <c r="AC288" s="162"/>
      <c r="AD288" s="655" t="str">
        <f t="shared" si="32"/>
        <v xml:space="preserve"> </v>
      </c>
      <c r="AE288" s="656"/>
      <c r="AF288" s="656"/>
      <c r="AG288" s="653"/>
      <c r="AH288" s="654" t="str">
        <f t="shared" si="33"/>
        <v xml:space="preserve"> </v>
      </c>
      <c r="AI288" s="162"/>
      <c r="AJ288" s="655" t="str">
        <f t="shared" si="34"/>
        <v xml:space="preserve"> </v>
      </c>
      <c r="AK288" s="30"/>
      <c r="AL288" s="30"/>
      <c r="AM288" s="657"/>
      <c r="AN288" s="658" t="str">
        <f t="shared" si="35"/>
        <v xml:space="preserve"> </v>
      </c>
      <c r="AO288" s="30"/>
      <c r="AP288" s="659" t="str">
        <f t="shared" si="36"/>
        <v xml:space="preserve"> </v>
      </c>
      <c r="AQ288" s="30"/>
      <c r="AR288" s="30"/>
      <c r="AS288" s="657"/>
      <c r="AT288" s="658" t="str">
        <f t="shared" si="37"/>
        <v xml:space="preserve"> </v>
      </c>
      <c r="AU288" s="30"/>
      <c r="AV288" s="659" t="str">
        <f t="shared" si="38"/>
        <v xml:space="preserve"> </v>
      </c>
    </row>
    <row r="289" spans="26:48" ht="26.25" customHeight="1" x14ac:dyDescent="0.3">
      <c r="Z289" s="653">
        <f t="shared" si="30"/>
        <v>0</v>
      </c>
      <c r="AA289" s="653"/>
      <c r="AB289" s="654" t="str">
        <f t="shared" si="31"/>
        <v xml:space="preserve"> </v>
      </c>
      <c r="AC289" s="162"/>
      <c r="AD289" s="655" t="str">
        <f t="shared" si="32"/>
        <v xml:space="preserve"> </v>
      </c>
      <c r="AE289" s="656"/>
      <c r="AF289" s="656"/>
      <c r="AG289" s="653"/>
      <c r="AH289" s="654" t="str">
        <f t="shared" si="33"/>
        <v xml:space="preserve"> </v>
      </c>
      <c r="AI289" s="162"/>
      <c r="AJ289" s="655" t="str">
        <f t="shared" si="34"/>
        <v xml:space="preserve"> </v>
      </c>
      <c r="AK289" s="30"/>
      <c r="AL289" s="30"/>
      <c r="AM289" s="657"/>
      <c r="AN289" s="658" t="str">
        <f t="shared" si="35"/>
        <v xml:space="preserve"> </v>
      </c>
      <c r="AO289" s="30"/>
      <c r="AP289" s="659" t="str">
        <f t="shared" si="36"/>
        <v xml:space="preserve"> </v>
      </c>
      <c r="AQ289" s="30"/>
      <c r="AR289" s="30"/>
      <c r="AS289" s="657"/>
      <c r="AT289" s="658" t="str">
        <f t="shared" si="37"/>
        <v xml:space="preserve"> </v>
      </c>
      <c r="AU289" s="30"/>
      <c r="AV289" s="659" t="str">
        <f t="shared" si="38"/>
        <v xml:space="preserve"> </v>
      </c>
    </row>
    <row r="290" spans="26:48" ht="26.25" customHeight="1" x14ac:dyDescent="0.3">
      <c r="Z290" s="653">
        <f t="shared" si="30"/>
        <v>0</v>
      </c>
      <c r="AA290" s="653"/>
      <c r="AB290" s="654" t="str">
        <f t="shared" si="31"/>
        <v xml:space="preserve"> </v>
      </c>
      <c r="AC290" s="162"/>
      <c r="AD290" s="655" t="str">
        <f t="shared" si="32"/>
        <v xml:space="preserve"> </v>
      </c>
      <c r="AE290" s="656"/>
      <c r="AF290" s="656"/>
      <c r="AG290" s="653"/>
      <c r="AH290" s="654" t="str">
        <f t="shared" si="33"/>
        <v xml:space="preserve"> </v>
      </c>
      <c r="AI290" s="162"/>
      <c r="AJ290" s="655" t="str">
        <f t="shared" si="34"/>
        <v xml:space="preserve"> </v>
      </c>
      <c r="AK290" s="30"/>
      <c r="AL290" s="30"/>
      <c r="AM290" s="657"/>
      <c r="AN290" s="658" t="str">
        <f t="shared" si="35"/>
        <v xml:space="preserve"> </v>
      </c>
      <c r="AO290" s="30"/>
      <c r="AP290" s="659" t="str">
        <f t="shared" si="36"/>
        <v xml:space="preserve"> </v>
      </c>
      <c r="AQ290" s="30"/>
      <c r="AR290" s="30"/>
      <c r="AS290" s="657"/>
      <c r="AT290" s="658" t="str">
        <f t="shared" si="37"/>
        <v xml:space="preserve"> </v>
      </c>
      <c r="AU290" s="30"/>
      <c r="AV290" s="659" t="str">
        <f t="shared" si="38"/>
        <v xml:space="preserve"> </v>
      </c>
    </row>
    <row r="291" spans="26:48" ht="26.25" customHeight="1" x14ac:dyDescent="0.3">
      <c r="Z291" s="653">
        <f t="shared" si="30"/>
        <v>0</v>
      </c>
      <c r="AA291" s="653"/>
      <c r="AB291" s="654" t="str">
        <f t="shared" si="31"/>
        <v xml:space="preserve"> </v>
      </c>
      <c r="AC291" s="162"/>
      <c r="AD291" s="655" t="str">
        <f t="shared" si="32"/>
        <v xml:space="preserve"> </v>
      </c>
      <c r="AE291" s="656"/>
      <c r="AF291" s="656"/>
      <c r="AG291" s="653"/>
      <c r="AH291" s="654" t="str">
        <f t="shared" si="33"/>
        <v xml:space="preserve"> </v>
      </c>
      <c r="AI291" s="162"/>
      <c r="AJ291" s="655" t="str">
        <f t="shared" si="34"/>
        <v xml:space="preserve"> </v>
      </c>
      <c r="AK291" s="30"/>
      <c r="AL291" s="30"/>
      <c r="AM291" s="657"/>
      <c r="AN291" s="658" t="str">
        <f t="shared" si="35"/>
        <v xml:space="preserve"> </v>
      </c>
      <c r="AO291" s="30"/>
      <c r="AP291" s="659" t="str">
        <f t="shared" si="36"/>
        <v xml:space="preserve"> </v>
      </c>
      <c r="AQ291" s="30"/>
      <c r="AR291" s="30"/>
      <c r="AS291" s="657"/>
      <c r="AT291" s="658" t="str">
        <f t="shared" si="37"/>
        <v xml:space="preserve"> </v>
      </c>
      <c r="AU291" s="30"/>
      <c r="AV291" s="659" t="str">
        <f t="shared" si="38"/>
        <v xml:space="preserve"> </v>
      </c>
    </row>
    <row r="292" spans="26:48" ht="26.25" customHeight="1" x14ac:dyDescent="0.3">
      <c r="Z292" s="653">
        <f t="shared" si="30"/>
        <v>0</v>
      </c>
      <c r="AA292" s="653"/>
      <c r="AB292" s="654" t="str">
        <f t="shared" si="31"/>
        <v xml:space="preserve"> </v>
      </c>
      <c r="AC292" s="162"/>
      <c r="AD292" s="655" t="str">
        <f t="shared" si="32"/>
        <v xml:space="preserve"> </v>
      </c>
      <c r="AE292" s="656"/>
      <c r="AF292" s="656"/>
      <c r="AG292" s="653"/>
      <c r="AH292" s="654" t="str">
        <f t="shared" si="33"/>
        <v xml:space="preserve"> </v>
      </c>
      <c r="AI292" s="162"/>
      <c r="AJ292" s="655" t="str">
        <f t="shared" si="34"/>
        <v xml:space="preserve"> </v>
      </c>
      <c r="AK292" s="30"/>
      <c r="AL292" s="30"/>
      <c r="AM292" s="657"/>
      <c r="AN292" s="658" t="str">
        <f t="shared" si="35"/>
        <v xml:space="preserve"> </v>
      </c>
      <c r="AO292" s="30"/>
      <c r="AP292" s="659" t="str">
        <f t="shared" si="36"/>
        <v xml:space="preserve"> </v>
      </c>
      <c r="AQ292" s="30"/>
      <c r="AR292" s="30"/>
      <c r="AS292" s="657"/>
      <c r="AT292" s="658" t="str">
        <f t="shared" si="37"/>
        <v xml:space="preserve"> </v>
      </c>
      <c r="AU292" s="30"/>
      <c r="AV292" s="659" t="str">
        <f t="shared" si="38"/>
        <v xml:space="preserve"> </v>
      </c>
    </row>
    <row r="293" spans="26:48" ht="26.25" customHeight="1" x14ac:dyDescent="0.3">
      <c r="Z293" s="653">
        <f t="shared" si="30"/>
        <v>0</v>
      </c>
      <c r="AA293" s="653"/>
      <c r="AB293" s="654" t="str">
        <f t="shared" si="31"/>
        <v xml:space="preserve"> </v>
      </c>
      <c r="AC293" s="162"/>
      <c r="AD293" s="655" t="str">
        <f t="shared" si="32"/>
        <v xml:space="preserve"> </v>
      </c>
      <c r="AE293" s="656"/>
      <c r="AF293" s="656"/>
      <c r="AG293" s="653"/>
      <c r="AH293" s="654" t="str">
        <f t="shared" si="33"/>
        <v xml:space="preserve"> </v>
      </c>
      <c r="AI293" s="162"/>
      <c r="AJ293" s="655" t="str">
        <f t="shared" si="34"/>
        <v xml:space="preserve"> </v>
      </c>
      <c r="AK293" s="30"/>
      <c r="AL293" s="30"/>
      <c r="AM293" s="657"/>
      <c r="AN293" s="658" t="str">
        <f t="shared" si="35"/>
        <v xml:space="preserve"> </v>
      </c>
      <c r="AO293" s="30"/>
      <c r="AP293" s="659" t="str">
        <f t="shared" si="36"/>
        <v xml:space="preserve"> </v>
      </c>
      <c r="AQ293" s="30"/>
      <c r="AR293" s="30"/>
      <c r="AS293" s="657"/>
      <c r="AT293" s="658" t="str">
        <f t="shared" si="37"/>
        <v xml:space="preserve"> </v>
      </c>
      <c r="AU293" s="30"/>
      <c r="AV293" s="659" t="str">
        <f t="shared" si="38"/>
        <v xml:space="preserve"> </v>
      </c>
    </row>
    <row r="294" spans="26:48" ht="26.25" customHeight="1" x14ac:dyDescent="0.3">
      <c r="Z294" s="653">
        <f t="shared" si="30"/>
        <v>0</v>
      </c>
      <c r="AA294" s="653"/>
      <c r="AB294" s="654" t="str">
        <f t="shared" si="31"/>
        <v xml:space="preserve"> </v>
      </c>
      <c r="AC294" s="162"/>
      <c r="AD294" s="655" t="str">
        <f t="shared" si="32"/>
        <v xml:space="preserve"> </v>
      </c>
      <c r="AE294" s="656"/>
      <c r="AF294" s="656"/>
      <c r="AG294" s="653"/>
      <c r="AH294" s="654" t="str">
        <f t="shared" si="33"/>
        <v xml:space="preserve"> </v>
      </c>
      <c r="AI294" s="162"/>
      <c r="AJ294" s="655" t="str">
        <f t="shared" si="34"/>
        <v xml:space="preserve"> </v>
      </c>
      <c r="AK294" s="30"/>
      <c r="AL294" s="30"/>
      <c r="AM294" s="657"/>
      <c r="AN294" s="658" t="str">
        <f t="shared" si="35"/>
        <v xml:space="preserve"> </v>
      </c>
      <c r="AO294" s="30"/>
      <c r="AP294" s="659" t="str">
        <f t="shared" si="36"/>
        <v xml:space="preserve"> </v>
      </c>
      <c r="AQ294" s="30"/>
      <c r="AR294" s="30"/>
      <c r="AS294" s="657"/>
      <c r="AT294" s="658" t="str">
        <f t="shared" si="37"/>
        <v xml:space="preserve"> </v>
      </c>
      <c r="AU294" s="30"/>
      <c r="AV294" s="659" t="str">
        <f t="shared" si="38"/>
        <v xml:space="preserve"> </v>
      </c>
    </row>
    <row r="295" spans="26:48" ht="26.25" customHeight="1" x14ac:dyDescent="0.3">
      <c r="Z295" s="653">
        <f t="shared" si="30"/>
        <v>0</v>
      </c>
      <c r="AA295" s="653"/>
      <c r="AB295" s="654" t="str">
        <f t="shared" si="31"/>
        <v xml:space="preserve"> </v>
      </c>
      <c r="AC295" s="162"/>
      <c r="AD295" s="655" t="str">
        <f t="shared" si="32"/>
        <v xml:space="preserve"> </v>
      </c>
      <c r="AE295" s="656"/>
      <c r="AF295" s="656"/>
      <c r="AG295" s="653"/>
      <c r="AH295" s="654" t="str">
        <f t="shared" si="33"/>
        <v xml:space="preserve"> </v>
      </c>
      <c r="AI295" s="162"/>
      <c r="AJ295" s="655" t="str">
        <f t="shared" si="34"/>
        <v xml:space="preserve"> </v>
      </c>
      <c r="AK295" s="30"/>
      <c r="AL295" s="30"/>
      <c r="AM295" s="657"/>
      <c r="AN295" s="658" t="str">
        <f t="shared" si="35"/>
        <v xml:space="preserve"> </v>
      </c>
      <c r="AO295" s="30"/>
      <c r="AP295" s="659" t="str">
        <f t="shared" si="36"/>
        <v xml:space="preserve"> </v>
      </c>
      <c r="AQ295" s="30"/>
      <c r="AR295" s="30"/>
      <c r="AS295" s="657"/>
      <c r="AT295" s="658" t="str">
        <f t="shared" si="37"/>
        <v xml:space="preserve"> </v>
      </c>
      <c r="AU295" s="30"/>
      <c r="AV295" s="659" t="str">
        <f t="shared" si="38"/>
        <v xml:space="preserve"> </v>
      </c>
    </row>
    <row r="296" spans="26:48" ht="26.25" customHeight="1" x14ac:dyDescent="0.3">
      <c r="Z296" s="653">
        <f t="shared" si="30"/>
        <v>0</v>
      </c>
      <c r="AA296" s="653"/>
      <c r="AB296" s="654" t="str">
        <f t="shared" si="31"/>
        <v xml:space="preserve"> </v>
      </c>
      <c r="AC296" s="162"/>
      <c r="AD296" s="655" t="str">
        <f t="shared" si="32"/>
        <v xml:space="preserve"> </v>
      </c>
      <c r="AE296" s="656"/>
      <c r="AF296" s="656"/>
      <c r="AG296" s="653"/>
      <c r="AH296" s="654" t="str">
        <f t="shared" si="33"/>
        <v xml:space="preserve"> </v>
      </c>
      <c r="AI296" s="162"/>
      <c r="AJ296" s="655" t="str">
        <f t="shared" si="34"/>
        <v xml:space="preserve"> </v>
      </c>
      <c r="AK296" s="30"/>
      <c r="AL296" s="30"/>
      <c r="AM296" s="657"/>
      <c r="AN296" s="658" t="str">
        <f t="shared" si="35"/>
        <v xml:space="preserve"> </v>
      </c>
      <c r="AO296" s="30"/>
      <c r="AP296" s="659" t="str">
        <f t="shared" si="36"/>
        <v xml:space="preserve"> </v>
      </c>
      <c r="AQ296" s="30"/>
      <c r="AR296" s="30"/>
      <c r="AS296" s="657"/>
      <c r="AT296" s="658" t="str">
        <f t="shared" si="37"/>
        <v xml:space="preserve"> </v>
      </c>
      <c r="AU296" s="30"/>
      <c r="AV296" s="659" t="str">
        <f t="shared" si="38"/>
        <v xml:space="preserve"> </v>
      </c>
    </row>
    <row r="297" spans="26:48" ht="26.25" customHeight="1" x14ac:dyDescent="0.3">
      <c r="Z297" s="653">
        <f t="shared" si="30"/>
        <v>0</v>
      </c>
      <c r="AA297" s="653"/>
      <c r="AB297" s="654" t="str">
        <f t="shared" si="31"/>
        <v xml:space="preserve"> </v>
      </c>
      <c r="AC297" s="162"/>
      <c r="AD297" s="655" t="str">
        <f t="shared" si="32"/>
        <v xml:space="preserve"> </v>
      </c>
      <c r="AE297" s="656"/>
      <c r="AF297" s="656"/>
      <c r="AG297" s="653"/>
      <c r="AH297" s="654" t="str">
        <f t="shared" si="33"/>
        <v xml:space="preserve"> </v>
      </c>
      <c r="AI297" s="162"/>
      <c r="AJ297" s="655" t="str">
        <f t="shared" si="34"/>
        <v xml:space="preserve"> </v>
      </c>
      <c r="AK297" s="30"/>
      <c r="AL297" s="30"/>
      <c r="AM297" s="657"/>
      <c r="AN297" s="658" t="str">
        <f t="shared" si="35"/>
        <v xml:space="preserve"> </v>
      </c>
      <c r="AO297" s="30"/>
      <c r="AP297" s="659" t="str">
        <f t="shared" si="36"/>
        <v xml:space="preserve"> </v>
      </c>
      <c r="AQ297" s="30"/>
      <c r="AR297" s="30"/>
      <c r="AS297" s="657"/>
      <c r="AT297" s="658" t="str">
        <f t="shared" si="37"/>
        <v xml:space="preserve"> </v>
      </c>
      <c r="AU297" s="30"/>
      <c r="AV297" s="659" t="str">
        <f t="shared" si="38"/>
        <v xml:space="preserve"> </v>
      </c>
    </row>
    <row r="298" spans="26:48" ht="26.25" customHeight="1" x14ac:dyDescent="0.3">
      <c r="Z298" s="653">
        <f t="shared" si="30"/>
        <v>0</v>
      </c>
      <c r="AA298" s="653"/>
      <c r="AB298" s="654" t="str">
        <f t="shared" si="31"/>
        <v xml:space="preserve"> </v>
      </c>
      <c r="AC298" s="162"/>
      <c r="AD298" s="655" t="str">
        <f t="shared" si="32"/>
        <v xml:space="preserve"> </v>
      </c>
      <c r="AE298" s="656"/>
      <c r="AF298" s="656"/>
      <c r="AG298" s="653"/>
      <c r="AH298" s="654" t="str">
        <f t="shared" si="33"/>
        <v xml:space="preserve"> </v>
      </c>
      <c r="AI298" s="162"/>
      <c r="AJ298" s="655" t="str">
        <f t="shared" si="34"/>
        <v xml:space="preserve"> </v>
      </c>
      <c r="AK298" s="30"/>
      <c r="AL298" s="30"/>
      <c r="AM298" s="657"/>
      <c r="AN298" s="658" t="str">
        <f t="shared" si="35"/>
        <v xml:space="preserve"> </v>
      </c>
      <c r="AO298" s="30"/>
      <c r="AP298" s="659" t="str">
        <f t="shared" si="36"/>
        <v xml:space="preserve"> </v>
      </c>
      <c r="AQ298" s="30"/>
      <c r="AR298" s="30"/>
      <c r="AS298" s="657"/>
      <c r="AT298" s="658" t="str">
        <f t="shared" si="37"/>
        <v xml:space="preserve"> </v>
      </c>
      <c r="AU298" s="30"/>
      <c r="AV298" s="659" t="str">
        <f t="shared" si="38"/>
        <v xml:space="preserve"> </v>
      </c>
    </row>
    <row r="299" spans="26:48" ht="26.25" customHeight="1" x14ac:dyDescent="0.3">
      <c r="Z299" s="653">
        <f t="shared" si="30"/>
        <v>0</v>
      </c>
      <c r="AA299" s="653"/>
      <c r="AB299" s="654" t="str">
        <f t="shared" si="31"/>
        <v xml:space="preserve"> </v>
      </c>
      <c r="AC299" s="162"/>
      <c r="AD299" s="655" t="str">
        <f t="shared" si="32"/>
        <v xml:space="preserve"> </v>
      </c>
      <c r="AE299" s="656"/>
      <c r="AF299" s="656"/>
      <c r="AG299" s="653"/>
      <c r="AH299" s="654" t="str">
        <f t="shared" si="33"/>
        <v xml:space="preserve"> </v>
      </c>
      <c r="AI299" s="162"/>
      <c r="AJ299" s="655" t="str">
        <f t="shared" si="34"/>
        <v xml:space="preserve"> </v>
      </c>
      <c r="AK299" s="30"/>
      <c r="AL299" s="30"/>
      <c r="AM299" s="657"/>
      <c r="AN299" s="658" t="str">
        <f t="shared" si="35"/>
        <v xml:space="preserve"> </v>
      </c>
      <c r="AO299" s="30"/>
      <c r="AP299" s="659" t="str">
        <f t="shared" si="36"/>
        <v xml:space="preserve"> </v>
      </c>
      <c r="AQ299" s="30"/>
      <c r="AR299" s="30"/>
      <c r="AS299" s="657"/>
      <c r="AT299" s="658" t="str">
        <f t="shared" si="37"/>
        <v xml:space="preserve"> </v>
      </c>
      <c r="AU299" s="30"/>
      <c r="AV299" s="659" t="str">
        <f t="shared" si="38"/>
        <v xml:space="preserve"> </v>
      </c>
    </row>
    <row r="300" spans="26:48" ht="26.25" customHeight="1" x14ac:dyDescent="0.3">
      <c r="Z300" s="653">
        <f t="shared" si="30"/>
        <v>0</v>
      </c>
      <c r="AA300" s="653"/>
      <c r="AB300" s="654" t="str">
        <f t="shared" si="31"/>
        <v xml:space="preserve"> </v>
      </c>
      <c r="AC300" s="162"/>
      <c r="AD300" s="655" t="str">
        <f t="shared" si="32"/>
        <v xml:space="preserve"> </v>
      </c>
      <c r="AE300" s="656"/>
      <c r="AF300" s="656"/>
      <c r="AG300" s="653"/>
      <c r="AH300" s="654" t="str">
        <f t="shared" si="33"/>
        <v xml:space="preserve"> </v>
      </c>
      <c r="AI300" s="162"/>
      <c r="AJ300" s="655" t="str">
        <f t="shared" si="34"/>
        <v xml:space="preserve"> </v>
      </c>
      <c r="AK300" s="30"/>
      <c r="AL300" s="30"/>
      <c r="AM300" s="657"/>
      <c r="AN300" s="658" t="str">
        <f t="shared" si="35"/>
        <v xml:space="preserve"> </v>
      </c>
      <c r="AO300" s="30"/>
      <c r="AP300" s="659" t="str">
        <f t="shared" si="36"/>
        <v xml:space="preserve"> </v>
      </c>
      <c r="AQ300" s="30"/>
      <c r="AR300" s="30"/>
      <c r="AS300" s="657"/>
      <c r="AT300" s="658" t="str">
        <f t="shared" si="37"/>
        <v xml:space="preserve"> </v>
      </c>
      <c r="AU300" s="30"/>
      <c r="AV300" s="659" t="str">
        <f t="shared" si="38"/>
        <v xml:space="preserve"> </v>
      </c>
    </row>
    <row r="301" spans="26:48" ht="26.25" customHeight="1" x14ac:dyDescent="0.3">
      <c r="Z301" s="653">
        <f t="shared" si="30"/>
        <v>0</v>
      </c>
      <c r="AA301" s="653"/>
      <c r="AB301" s="654" t="str">
        <f t="shared" si="31"/>
        <v xml:space="preserve"> </v>
      </c>
      <c r="AC301" s="162"/>
      <c r="AD301" s="655" t="str">
        <f t="shared" si="32"/>
        <v xml:space="preserve"> </v>
      </c>
      <c r="AE301" s="656"/>
      <c r="AF301" s="656"/>
      <c r="AG301" s="653"/>
      <c r="AH301" s="654" t="str">
        <f t="shared" si="33"/>
        <v xml:space="preserve"> </v>
      </c>
      <c r="AI301" s="162"/>
      <c r="AJ301" s="655" t="str">
        <f t="shared" si="34"/>
        <v xml:space="preserve"> </v>
      </c>
      <c r="AK301" s="30"/>
      <c r="AL301" s="30"/>
      <c r="AM301" s="657"/>
      <c r="AN301" s="658" t="str">
        <f t="shared" si="35"/>
        <v xml:space="preserve"> </v>
      </c>
      <c r="AO301" s="30"/>
      <c r="AP301" s="659" t="str">
        <f t="shared" si="36"/>
        <v xml:space="preserve"> </v>
      </c>
      <c r="AQ301" s="30"/>
      <c r="AR301" s="30"/>
      <c r="AS301" s="657"/>
      <c r="AT301" s="658" t="str">
        <f t="shared" si="37"/>
        <v xml:space="preserve"> </v>
      </c>
      <c r="AU301" s="30"/>
      <c r="AV301" s="659" t="str">
        <f t="shared" si="38"/>
        <v xml:space="preserve"> </v>
      </c>
    </row>
    <row r="302" spans="26:48" ht="26.25" customHeight="1" x14ac:dyDescent="0.3">
      <c r="Z302" s="653">
        <f t="shared" si="30"/>
        <v>0</v>
      </c>
      <c r="AA302" s="653"/>
      <c r="AB302" s="654" t="str">
        <f t="shared" si="31"/>
        <v xml:space="preserve"> </v>
      </c>
      <c r="AC302" s="162"/>
      <c r="AD302" s="655" t="str">
        <f t="shared" si="32"/>
        <v xml:space="preserve"> </v>
      </c>
      <c r="AE302" s="656"/>
      <c r="AF302" s="656"/>
      <c r="AG302" s="653"/>
      <c r="AH302" s="654" t="str">
        <f t="shared" si="33"/>
        <v xml:space="preserve"> </v>
      </c>
      <c r="AI302" s="162"/>
      <c r="AJ302" s="655" t="str">
        <f t="shared" si="34"/>
        <v xml:space="preserve"> </v>
      </c>
      <c r="AK302" s="30"/>
      <c r="AL302" s="30"/>
      <c r="AM302" s="657"/>
      <c r="AN302" s="658" t="str">
        <f t="shared" si="35"/>
        <v xml:space="preserve"> </v>
      </c>
      <c r="AO302" s="30"/>
      <c r="AP302" s="659" t="str">
        <f t="shared" si="36"/>
        <v xml:space="preserve"> </v>
      </c>
      <c r="AQ302" s="30"/>
      <c r="AR302" s="30"/>
      <c r="AS302" s="657"/>
      <c r="AT302" s="658" t="str">
        <f t="shared" si="37"/>
        <v xml:space="preserve"> </v>
      </c>
      <c r="AU302" s="30"/>
      <c r="AV302" s="659" t="str">
        <f t="shared" si="38"/>
        <v xml:space="preserve"> </v>
      </c>
    </row>
    <row r="303" spans="26:48" ht="26.25" customHeight="1" x14ac:dyDescent="0.3">
      <c r="Z303" s="653">
        <f t="shared" si="30"/>
        <v>0</v>
      </c>
      <c r="AA303" s="653"/>
      <c r="AB303" s="654" t="str">
        <f t="shared" si="31"/>
        <v xml:space="preserve"> </v>
      </c>
      <c r="AC303" s="162"/>
      <c r="AD303" s="655" t="str">
        <f t="shared" si="32"/>
        <v xml:space="preserve"> </v>
      </c>
      <c r="AE303" s="656"/>
      <c r="AF303" s="656"/>
      <c r="AG303" s="653"/>
      <c r="AH303" s="654" t="str">
        <f t="shared" si="33"/>
        <v xml:space="preserve"> </v>
      </c>
      <c r="AI303" s="162"/>
      <c r="AJ303" s="655" t="str">
        <f t="shared" si="34"/>
        <v xml:space="preserve"> </v>
      </c>
      <c r="AK303" s="30"/>
      <c r="AL303" s="30"/>
      <c r="AM303" s="657"/>
      <c r="AN303" s="658" t="str">
        <f t="shared" si="35"/>
        <v xml:space="preserve"> </v>
      </c>
      <c r="AO303" s="30"/>
      <c r="AP303" s="659" t="str">
        <f t="shared" si="36"/>
        <v xml:space="preserve"> </v>
      </c>
      <c r="AQ303" s="30"/>
      <c r="AR303" s="30"/>
      <c r="AS303" s="657"/>
      <c r="AT303" s="658" t="str">
        <f t="shared" si="37"/>
        <v xml:space="preserve"> </v>
      </c>
      <c r="AU303" s="30"/>
      <c r="AV303" s="659" t="str">
        <f t="shared" si="38"/>
        <v xml:space="preserve"> </v>
      </c>
    </row>
    <row r="304" spans="26:48" ht="26.25" customHeight="1" x14ac:dyDescent="0.3">
      <c r="Z304" s="653">
        <f t="shared" si="30"/>
        <v>0</v>
      </c>
      <c r="AA304" s="653"/>
      <c r="AB304" s="654" t="str">
        <f t="shared" si="31"/>
        <v xml:space="preserve"> </v>
      </c>
      <c r="AC304" s="162"/>
      <c r="AD304" s="655" t="str">
        <f t="shared" si="32"/>
        <v xml:space="preserve"> </v>
      </c>
      <c r="AE304" s="656"/>
      <c r="AF304" s="656"/>
      <c r="AG304" s="653"/>
      <c r="AH304" s="654" t="str">
        <f t="shared" si="33"/>
        <v xml:space="preserve"> </v>
      </c>
      <c r="AI304" s="162"/>
      <c r="AJ304" s="655" t="str">
        <f t="shared" si="34"/>
        <v xml:space="preserve"> </v>
      </c>
      <c r="AK304" s="30"/>
      <c r="AL304" s="30"/>
      <c r="AM304" s="657"/>
      <c r="AN304" s="658" t="str">
        <f t="shared" si="35"/>
        <v xml:space="preserve"> </v>
      </c>
      <c r="AO304" s="30"/>
      <c r="AP304" s="659" t="str">
        <f t="shared" si="36"/>
        <v xml:space="preserve"> </v>
      </c>
      <c r="AQ304" s="30"/>
      <c r="AR304" s="30"/>
      <c r="AS304" s="657"/>
      <c r="AT304" s="658" t="str">
        <f t="shared" si="37"/>
        <v xml:space="preserve"> </v>
      </c>
      <c r="AU304" s="30"/>
      <c r="AV304" s="659" t="str">
        <f t="shared" si="38"/>
        <v xml:space="preserve"> </v>
      </c>
    </row>
    <row r="305" spans="26:48" ht="26.25" customHeight="1" x14ac:dyDescent="0.3">
      <c r="Z305" s="653">
        <f t="shared" si="30"/>
        <v>0</v>
      </c>
      <c r="AA305" s="653"/>
      <c r="AB305" s="654" t="str">
        <f t="shared" si="31"/>
        <v xml:space="preserve"> </v>
      </c>
      <c r="AC305" s="162"/>
      <c r="AD305" s="655" t="str">
        <f t="shared" si="32"/>
        <v xml:space="preserve"> </v>
      </c>
      <c r="AE305" s="656"/>
      <c r="AF305" s="656"/>
      <c r="AG305" s="653"/>
      <c r="AH305" s="654" t="str">
        <f t="shared" si="33"/>
        <v xml:space="preserve"> </v>
      </c>
      <c r="AI305" s="162"/>
      <c r="AJ305" s="655" t="str">
        <f t="shared" si="34"/>
        <v xml:space="preserve"> </v>
      </c>
      <c r="AK305" s="30"/>
      <c r="AL305" s="30"/>
      <c r="AM305" s="657"/>
      <c r="AN305" s="658" t="str">
        <f t="shared" si="35"/>
        <v xml:space="preserve"> </v>
      </c>
      <c r="AO305" s="30"/>
      <c r="AP305" s="659" t="str">
        <f t="shared" si="36"/>
        <v xml:space="preserve"> </v>
      </c>
      <c r="AQ305" s="30"/>
      <c r="AR305" s="30"/>
      <c r="AS305" s="657"/>
      <c r="AT305" s="658" t="str">
        <f t="shared" si="37"/>
        <v xml:space="preserve"> </v>
      </c>
      <c r="AU305" s="30"/>
      <c r="AV305" s="659" t="str">
        <f t="shared" si="38"/>
        <v xml:space="preserve"> </v>
      </c>
    </row>
    <row r="306" spans="26:48" ht="26.25" customHeight="1" x14ac:dyDescent="0.3">
      <c r="Z306" s="653">
        <f t="shared" si="30"/>
        <v>0</v>
      </c>
      <c r="AA306" s="653"/>
      <c r="AB306" s="654" t="str">
        <f t="shared" si="31"/>
        <v xml:space="preserve"> </v>
      </c>
      <c r="AC306" s="162"/>
      <c r="AD306" s="655" t="str">
        <f t="shared" si="32"/>
        <v xml:space="preserve"> </v>
      </c>
      <c r="AE306" s="656"/>
      <c r="AF306" s="656"/>
      <c r="AG306" s="653"/>
      <c r="AH306" s="654" t="str">
        <f t="shared" si="33"/>
        <v xml:space="preserve"> </v>
      </c>
      <c r="AI306" s="162"/>
      <c r="AJ306" s="655" t="str">
        <f t="shared" si="34"/>
        <v xml:space="preserve"> </v>
      </c>
      <c r="AK306" s="30"/>
      <c r="AL306" s="30"/>
      <c r="AM306" s="657"/>
      <c r="AN306" s="658" t="str">
        <f t="shared" si="35"/>
        <v xml:space="preserve"> </v>
      </c>
      <c r="AO306" s="30"/>
      <c r="AP306" s="659" t="str">
        <f t="shared" si="36"/>
        <v xml:space="preserve"> </v>
      </c>
      <c r="AQ306" s="30"/>
      <c r="AR306" s="30"/>
      <c r="AS306" s="657"/>
      <c r="AT306" s="658" t="str">
        <f t="shared" si="37"/>
        <v xml:space="preserve"> </v>
      </c>
      <c r="AU306" s="30"/>
      <c r="AV306" s="659" t="str">
        <f t="shared" si="38"/>
        <v xml:space="preserve"> </v>
      </c>
    </row>
    <row r="307" spans="26:48" ht="26.25" customHeight="1" x14ac:dyDescent="0.3">
      <c r="Z307" s="653">
        <f t="shared" si="30"/>
        <v>0</v>
      </c>
      <c r="AA307" s="653"/>
      <c r="AB307" s="654" t="str">
        <f t="shared" si="31"/>
        <v xml:space="preserve"> </v>
      </c>
      <c r="AC307" s="162"/>
      <c r="AD307" s="655" t="str">
        <f t="shared" si="32"/>
        <v xml:space="preserve"> </v>
      </c>
      <c r="AE307" s="656"/>
      <c r="AF307" s="656"/>
      <c r="AG307" s="653"/>
      <c r="AH307" s="654" t="str">
        <f t="shared" si="33"/>
        <v xml:space="preserve"> </v>
      </c>
      <c r="AI307" s="162"/>
      <c r="AJ307" s="655" t="str">
        <f t="shared" si="34"/>
        <v xml:space="preserve"> </v>
      </c>
      <c r="AK307" s="30"/>
      <c r="AL307" s="30"/>
      <c r="AM307" s="657"/>
      <c r="AN307" s="658" t="str">
        <f t="shared" si="35"/>
        <v xml:space="preserve"> </v>
      </c>
      <c r="AO307" s="30"/>
      <c r="AP307" s="659" t="str">
        <f t="shared" si="36"/>
        <v xml:space="preserve"> </v>
      </c>
      <c r="AQ307" s="30"/>
      <c r="AR307" s="30"/>
      <c r="AS307" s="657"/>
      <c r="AT307" s="658" t="str">
        <f t="shared" si="37"/>
        <v xml:space="preserve"> </v>
      </c>
      <c r="AU307" s="30"/>
      <c r="AV307" s="659" t="str">
        <f t="shared" si="38"/>
        <v xml:space="preserve"> </v>
      </c>
    </row>
    <row r="308" spans="26:48" ht="26.25" customHeight="1" x14ac:dyDescent="0.3">
      <c r="Z308" s="653">
        <f t="shared" si="30"/>
        <v>0</v>
      </c>
      <c r="AA308" s="653"/>
      <c r="AB308" s="654" t="str">
        <f t="shared" si="31"/>
        <v xml:space="preserve"> </v>
      </c>
      <c r="AC308" s="162"/>
      <c r="AD308" s="655" t="str">
        <f t="shared" si="32"/>
        <v xml:space="preserve"> </v>
      </c>
      <c r="AE308" s="656"/>
      <c r="AF308" s="656"/>
      <c r="AG308" s="653"/>
      <c r="AH308" s="654" t="str">
        <f t="shared" si="33"/>
        <v xml:space="preserve"> </v>
      </c>
      <c r="AI308" s="162"/>
      <c r="AJ308" s="655" t="str">
        <f t="shared" si="34"/>
        <v xml:space="preserve"> </v>
      </c>
      <c r="AK308" s="30"/>
      <c r="AL308" s="30"/>
      <c r="AM308" s="657"/>
      <c r="AN308" s="658" t="str">
        <f t="shared" si="35"/>
        <v xml:space="preserve"> </v>
      </c>
      <c r="AO308" s="30"/>
      <c r="AP308" s="659" t="str">
        <f t="shared" si="36"/>
        <v xml:space="preserve"> </v>
      </c>
      <c r="AQ308" s="30"/>
      <c r="AR308" s="30"/>
      <c r="AS308" s="657"/>
      <c r="AT308" s="658" t="str">
        <f t="shared" si="37"/>
        <v xml:space="preserve"> </v>
      </c>
      <c r="AU308" s="30"/>
      <c r="AV308" s="659" t="str">
        <f t="shared" si="38"/>
        <v xml:space="preserve"> </v>
      </c>
    </row>
    <row r="309" spans="26:48" ht="26.25" customHeight="1" x14ac:dyDescent="0.3">
      <c r="Z309" s="653">
        <f t="shared" si="30"/>
        <v>0</v>
      </c>
      <c r="AA309" s="653"/>
      <c r="AB309" s="654" t="str">
        <f t="shared" si="31"/>
        <v xml:space="preserve"> </v>
      </c>
      <c r="AC309" s="162"/>
      <c r="AD309" s="655" t="str">
        <f t="shared" si="32"/>
        <v xml:space="preserve"> </v>
      </c>
      <c r="AE309" s="656"/>
      <c r="AF309" s="656"/>
      <c r="AG309" s="653"/>
      <c r="AH309" s="654" t="str">
        <f t="shared" si="33"/>
        <v xml:space="preserve"> </v>
      </c>
      <c r="AI309" s="162"/>
      <c r="AJ309" s="655" t="str">
        <f t="shared" si="34"/>
        <v xml:space="preserve"> </v>
      </c>
      <c r="AK309" s="30"/>
      <c r="AL309" s="30"/>
      <c r="AM309" s="657"/>
      <c r="AN309" s="658" t="str">
        <f t="shared" si="35"/>
        <v xml:space="preserve"> </v>
      </c>
      <c r="AO309" s="30"/>
      <c r="AP309" s="659" t="str">
        <f t="shared" si="36"/>
        <v xml:space="preserve"> </v>
      </c>
      <c r="AQ309" s="30"/>
      <c r="AR309" s="30"/>
      <c r="AS309" s="657"/>
      <c r="AT309" s="658" t="str">
        <f t="shared" si="37"/>
        <v xml:space="preserve"> </v>
      </c>
      <c r="AU309" s="30"/>
      <c r="AV309" s="659" t="str">
        <f t="shared" si="38"/>
        <v xml:space="preserve"> </v>
      </c>
    </row>
    <row r="310" spans="26:48" ht="26.25" customHeight="1" x14ac:dyDescent="0.3">
      <c r="Z310" s="653">
        <f t="shared" si="30"/>
        <v>0</v>
      </c>
      <c r="AA310" s="653"/>
      <c r="AB310" s="654" t="str">
        <f t="shared" si="31"/>
        <v xml:space="preserve"> </v>
      </c>
      <c r="AC310" s="162"/>
      <c r="AD310" s="655" t="str">
        <f t="shared" si="32"/>
        <v xml:space="preserve"> </v>
      </c>
      <c r="AE310" s="656"/>
      <c r="AF310" s="656"/>
      <c r="AG310" s="653"/>
      <c r="AH310" s="654" t="str">
        <f t="shared" si="33"/>
        <v xml:space="preserve"> </v>
      </c>
      <c r="AI310" s="162"/>
      <c r="AJ310" s="655" t="str">
        <f t="shared" si="34"/>
        <v xml:space="preserve"> </v>
      </c>
      <c r="AK310" s="30"/>
      <c r="AL310" s="30"/>
      <c r="AM310" s="657"/>
      <c r="AN310" s="658" t="str">
        <f t="shared" si="35"/>
        <v xml:space="preserve"> </v>
      </c>
      <c r="AO310" s="30"/>
      <c r="AP310" s="659" t="str">
        <f t="shared" si="36"/>
        <v xml:space="preserve"> </v>
      </c>
      <c r="AQ310" s="30"/>
      <c r="AR310" s="30"/>
      <c r="AS310" s="657"/>
      <c r="AT310" s="658" t="str">
        <f t="shared" si="37"/>
        <v xml:space="preserve"> </v>
      </c>
      <c r="AU310" s="30"/>
      <c r="AV310" s="659" t="str">
        <f t="shared" si="38"/>
        <v xml:space="preserve"> </v>
      </c>
    </row>
    <row r="311" spans="26:48" ht="26.25" customHeight="1" x14ac:dyDescent="0.3">
      <c r="Z311" s="653">
        <f t="shared" si="30"/>
        <v>0</v>
      </c>
      <c r="AA311" s="653"/>
      <c r="AB311" s="654" t="str">
        <f t="shared" si="31"/>
        <v xml:space="preserve"> </v>
      </c>
      <c r="AC311" s="162"/>
      <c r="AD311" s="655" t="str">
        <f t="shared" si="32"/>
        <v xml:space="preserve"> </v>
      </c>
      <c r="AE311" s="656"/>
      <c r="AF311" s="656"/>
      <c r="AG311" s="653"/>
      <c r="AH311" s="654" t="str">
        <f t="shared" si="33"/>
        <v xml:space="preserve"> </v>
      </c>
      <c r="AI311" s="162"/>
      <c r="AJ311" s="655" t="str">
        <f t="shared" si="34"/>
        <v xml:space="preserve"> </v>
      </c>
      <c r="AK311" s="30"/>
      <c r="AL311" s="30"/>
      <c r="AM311" s="657"/>
      <c r="AN311" s="658" t="str">
        <f t="shared" si="35"/>
        <v xml:space="preserve"> </v>
      </c>
      <c r="AO311" s="30"/>
      <c r="AP311" s="659" t="str">
        <f t="shared" si="36"/>
        <v xml:space="preserve"> </v>
      </c>
      <c r="AQ311" s="30"/>
      <c r="AR311" s="30"/>
      <c r="AS311" s="657"/>
      <c r="AT311" s="658" t="str">
        <f t="shared" si="37"/>
        <v xml:space="preserve"> </v>
      </c>
      <c r="AU311" s="30"/>
      <c r="AV311" s="659" t="str">
        <f t="shared" si="38"/>
        <v xml:space="preserve"> </v>
      </c>
    </row>
    <row r="312" spans="26:48" ht="26.25" customHeight="1" x14ac:dyDescent="0.3">
      <c r="Z312" s="653">
        <f t="shared" si="30"/>
        <v>0</v>
      </c>
      <c r="AA312" s="653"/>
      <c r="AB312" s="654" t="str">
        <f t="shared" si="31"/>
        <v xml:space="preserve"> </v>
      </c>
      <c r="AC312" s="162"/>
      <c r="AD312" s="655" t="str">
        <f t="shared" si="32"/>
        <v xml:space="preserve"> </v>
      </c>
      <c r="AE312" s="656"/>
      <c r="AF312" s="656"/>
      <c r="AG312" s="653"/>
      <c r="AH312" s="654" t="str">
        <f t="shared" si="33"/>
        <v xml:space="preserve"> </v>
      </c>
      <c r="AI312" s="162"/>
      <c r="AJ312" s="655" t="str">
        <f t="shared" si="34"/>
        <v xml:space="preserve"> </v>
      </c>
      <c r="AK312" s="30"/>
      <c r="AL312" s="30"/>
      <c r="AM312" s="657"/>
      <c r="AN312" s="658" t="str">
        <f t="shared" si="35"/>
        <v xml:space="preserve"> </v>
      </c>
      <c r="AO312" s="30"/>
      <c r="AP312" s="659" t="str">
        <f t="shared" si="36"/>
        <v xml:space="preserve"> </v>
      </c>
      <c r="AQ312" s="30"/>
      <c r="AR312" s="30"/>
      <c r="AS312" s="657"/>
      <c r="AT312" s="658" t="str">
        <f t="shared" si="37"/>
        <v xml:space="preserve"> </v>
      </c>
      <c r="AU312" s="30"/>
      <c r="AV312" s="659" t="str">
        <f t="shared" si="38"/>
        <v xml:space="preserve"> </v>
      </c>
    </row>
    <row r="313" spans="26:48" ht="26.25" customHeight="1" x14ac:dyDescent="0.3">
      <c r="Z313" s="653">
        <f t="shared" si="30"/>
        <v>0</v>
      </c>
      <c r="AA313" s="653"/>
      <c r="AB313" s="654" t="str">
        <f t="shared" si="31"/>
        <v xml:space="preserve"> </v>
      </c>
      <c r="AC313" s="162"/>
      <c r="AD313" s="655" t="str">
        <f t="shared" si="32"/>
        <v xml:space="preserve"> </v>
      </c>
      <c r="AE313" s="656"/>
      <c r="AF313" s="656"/>
      <c r="AG313" s="653"/>
      <c r="AH313" s="654" t="str">
        <f t="shared" si="33"/>
        <v xml:space="preserve"> </v>
      </c>
      <c r="AI313" s="162"/>
      <c r="AJ313" s="655" t="str">
        <f t="shared" si="34"/>
        <v xml:space="preserve"> </v>
      </c>
      <c r="AK313" s="30"/>
      <c r="AL313" s="30"/>
      <c r="AM313" s="657"/>
      <c r="AN313" s="658" t="str">
        <f t="shared" si="35"/>
        <v xml:space="preserve"> </v>
      </c>
      <c r="AO313" s="30"/>
      <c r="AP313" s="659" t="str">
        <f t="shared" si="36"/>
        <v xml:space="preserve"> </v>
      </c>
      <c r="AQ313" s="30"/>
      <c r="AR313" s="30"/>
      <c r="AS313" s="657"/>
      <c r="AT313" s="658" t="str">
        <f t="shared" si="37"/>
        <v xml:space="preserve"> </v>
      </c>
      <c r="AU313" s="30"/>
      <c r="AV313" s="659" t="str">
        <f t="shared" si="38"/>
        <v xml:space="preserve"> </v>
      </c>
    </row>
    <row r="314" spans="26:48" ht="26.25" customHeight="1" x14ac:dyDescent="0.3">
      <c r="Z314" s="653">
        <f t="shared" si="30"/>
        <v>0</v>
      </c>
      <c r="AA314" s="653"/>
      <c r="AB314" s="654" t="str">
        <f t="shared" si="31"/>
        <v xml:space="preserve"> </v>
      </c>
      <c r="AC314" s="162"/>
      <c r="AD314" s="655" t="str">
        <f t="shared" si="32"/>
        <v xml:space="preserve"> </v>
      </c>
      <c r="AE314" s="656"/>
      <c r="AF314" s="656"/>
      <c r="AG314" s="653"/>
      <c r="AH314" s="654" t="str">
        <f t="shared" si="33"/>
        <v xml:space="preserve"> </v>
      </c>
      <c r="AI314" s="162"/>
      <c r="AJ314" s="655" t="str">
        <f t="shared" si="34"/>
        <v xml:space="preserve"> </v>
      </c>
      <c r="AK314" s="30"/>
      <c r="AL314" s="30"/>
      <c r="AM314" s="657"/>
      <c r="AN314" s="658" t="str">
        <f t="shared" si="35"/>
        <v xml:space="preserve"> </v>
      </c>
      <c r="AO314" s="30"/>
      <c r="AP314" s="659" t="str">
        <f t="shared" si="36"/>
        <v xml:space="preserve"> </v>
      </c>
      <c r="AQ314" s="30"/>
      <c r="AR314" s="30"/>
      <c r="AS314" s="657"/>
      <c r="AT314" s="658" t="str">
        <f t="shared" si="37"/>
        <v xml:space="preserve"> </v>
      </c>
      <c r="AU314" s="30"/>
      <c r="AV314" s="659" t="str">
        <f t="shared" si="38"/>
        <v xml:space="preserve"> </v>
      </c>
    </row>
    <row r="315" spans="26:48" ht="26.25" customHeight="1" x14ac:dyDescent="0.3">
      <c r="Z315" s="653">
        <f t="shared" si="30"/>
        <v>0</v>
      </c>
      <c r="AA315" s="653"/>
      <c r="AB315" s="654" t="str">
        <f t="shared" si="31"/>
        <v xml:space="preserve"> </v>
      </c>
      <c r="AC315" s="162"/>
      <c r="AD315" s="655" t="str">
        <f t="shared" si="32"/>
        <v xml:space="preserve"> </v>
      </c>
      <c r="AE315" s="656"/>
      <c r="AF315" s="656"/>
      <c r="AG315" s="653"/>
      <c r="AH315" s="654" t="str">
        <f t="shared" si="33"/>
        <v xml:space="preserve"> </v>
      </c>
      <c r="AI315" s="162"/>
      <c r="AJ315" s="655" t="str">
        <f t="shared" si="34"/>
        <v xml:space="preserve"> </v>
      </c>
      <c r="AK315" s="30"/>
      <c r="AL315" s="30"/>
      <c r="AM315" s="657"/>
      <c r="AN315" s="658" t="str">
        <f t="shared" si="35"/>
        <v xml:space="preserve"> </v>
      </c>
      <c r="AO315" s="30"/>
      <c r="AP315" s="659" t="str">
        <f t="shared" si="36"/>
        <v xml:space="preserve"> </v>
      </c>
      <c r="AQ315" s="30"/>
      <c r="AR315" s="30"/>
      <c r="AS315" s="657"/>
      <c r="AT315" s="658" t="str">
        <f t="shared" si="37"/>
        <v xml:space="preserve"> </v>
      </c>
      <c r="AU315" s="30"/>
      <c r="AV315" s="659" t="str">
        <f t="shared" si="38"/>
        <v xml:space="preserve"> </v>
      </c>
    </row>
    <row r="316" spans="26:48" ht="26.25" customHeight="1" x14ac:dyDescent="0.3">
      <c r="Z316" s="653">
        <f t="shared" si="30"/>
        <v>0</v>
      </c>
      <c r="AA316" s="653"/>
      <c r="AB316" s="654" t="str">
        <f t="shared" si="31"/>
        <v xml:space="preserve"> </v>
      </c>
      <c r="AC316" s="162"/>
      <c r="AD316" s="655" t="str">
        <f t="shared" si="32"/>
        <v xml:space="preserve"> </v>
      </c>
      <c r="AE316" s="656"/>
      <c r="AF316" s="656"/>
      <c r="AG316" s="653"/>
      <c r="AH316" s="654" t="str">
        <f t="shared" si="33"/>
        <v xml:space="preserve"> </v>
      </c>
      <c r="AI316" s="162"/>
      <c r="AJ316" s="655" t="str">
        <f t="shared" si="34"/>
        <v xml:space="preserve"> </v>
      </c>
      <c r="AK316" s="30"/>
      <c r="AL316" s="30"/>
      <c r="AM316" s="657"/>
      <c r="AN316" s="658" t="str">
        <f t="shared" si="35"/>
        <v xml:space="preserve"> </v>
      </c>
      <c r="AO316" s="30"/>
      <c r="AP316" s="659" t="str">
        <f t="shared" si="36"/>
        <v xml:space="preserve"> </v>
      </c>
      <c r="AQ316" s="30"/>
      <c r="AR316" s="30"/>
      <c r="AS316" s="657"/>
      <c r="AT316" s="658" t="str">
        <f t="shared" si="37"/>
        <v xml:space="preserve"> </v>
      </c>
      <c r="AU316" s="30"/>
      <c r="AV316" s="659" t="str">
        <f t="shared" si="38"/>
        <v xml:space="preserve"> </v>
      </c>
    </row>
    <row r="317" spans="26:48" ht="26.25" customHeight="1" x14ac:dyDescent="0.3">
      <c r="Z317" s="653">
        <f t="shared" si="30"/>
        <v>0</v>
      </c>
      <c r="AA317" s="653"/>
      <c r="AB317" s="654" t="str">
        <f t="shared" si="31"/>
        <v xml:space="preserve"> </v>
      </c>
      <c r="AC317" s="162"/>
      <c r="AD317" s="655" t="str">
        <f t="shared" si="32"/>
        <v xml:space="preserve"> </v>
      </c>
      <c r="AE317" s="656"/>
      <c r="AF317" s="656"/>
      <c r="AG317" s="653"/>
      <c r="AH317" s="654" t="str">
        <f t="shared" si="33"/>
        <v xml:space="preserve"> </v>
      </c>
      <c r="AI317" s="162"/>
      <c r="AJ317" s="655" t="str">
        <f t="shared" si="34"/>
        <v xml:space="preserve"> </v>
      </c>
      <c r="AK317" s="30"/>
      <c r="AL317" s="30"/>
      <c r="AM317" s="657"/>
      <c r="AN317" s="658" t="str">
        <f t="shared" si="35"/>
        <v xml:space="preserve"> </v>
      </c>
      <c r="AO317" s="30"/>
      <c r="AP317" s="659" t="str">
        <f t="shared" si="36"/>
        <v xml:space="preserve"> </v>
      </c>
      <c r="AQ317" s="30"/>
      <c r="AR317" s="30"/>
      <c r="AS317" s="657"/>
      <c r="AT317" s="658" t="str">
        <f t="shared" si="37"/>
        <v xml:space="preserve"> </v>
      </c>
      <c r="AU317" s="30"/>
      <c r="AV317" s="659" t="str">
        <f t="shared" si="38"/>
        <v xml:space="preserve"> </v>
      </c>
    </row>
    <row r="318" spans="26:48" ht="26.25" customHeight="1" x14ac:dyDescent="0.3">
      <c r="Z318" s="653">
        <f t="shared" si="30"/>
        <v>0</v>
      </c>
      <c r="AA318" s="653"/>
      <c r="AB318" s="654" t="str">
        <f t="shared" si="31"/>
        <v xml:space="preserve"> </v>
      </c>
      <c r="AC318" s="162"/>
      <c r="AD318" s="655" t="str">
        <f t="shared" si="32"/>
        <v xml:space="preserve"> </v>
      </c>
      <c r="AE318" s="656"/>
      <c r="AF318" s="656"/>
      <c r="AG318" s="653"/>
      <c r="AH318" s="654" t="str">
        <f t="shared" si="33"/>
        <v xml:space="preserve"> </v>
      </c>
      <c r="AI318" s="162"/>
      <c r="AJ318" s="655" t="str">
        <f t="shared" si="34"/>
        <v xml:space="preserve"> </v>
      </c>
      <c r="AK318" s="30"/>
      <c r="AL318" s="30"/>
      <c r="AM318" s="657"/>
      <c r="AN318" s="658" t="str">
        <f t="shared" si="35"/>
        <v xml:space="preserve"> </v>
      </c>
      <c r="AO318" s="30"/>
      <c r="AP318" s="659" t="str">
        <f t="shared" si="36"/>
        <v xml:space="preserve"> </v>
      </c>
      <c r="AQ318" s="30"/>
      <c r="AR318" s="30"/>
      <c r="AS318" s="657"/>
      <c r="AT318" s="658" t="str">
        <f t="shared" si="37"/>
        <v xml:space="preserve"> </v>
      </c>
      <c r="AU318" s="30"/>
      <c r="AV318" s="659" t="str">
        <f t="shared" si="38"/>
        <v xml:space="preserve"> </v>
      </c>
    </row>
    <row r="319" spans="26:48" ht="26.25" customHeight="1" x14ac:dyDescent="0.3">
      <c r="Z319" s="653">
        <f t="shared" si="30"/>
        <v>0</v>
      </c>
      <c r="AA319" s="653"/>
      <c r="AB319" s="654" t="str">
        <f t="shared" si="31"/>
        <v xml:space="preserve"> </v>
      </c>
      <c r="AC319" s="162"/>
      <c r="AD319" s="655" t="str">
        <f t="shared" si="32"/>
        <v xml:space="preserve"> </v>
      </c>
      <c r="AE319" s="656"/>
      <c r="AF319" s="656"/>
      <c r="AG319" s="653"/>
      <c r="AH319" s="654" t="str">
        <f t="shared" si="33"/>
        <v xml:space="preserve"> </v>
      </c>
      <c r="AI319" s="162"/>
      <c r="AJ319" s="655" t="str">
        <f t="shared" si="34"/>
        <v xml:space="preserve"> </v>
      </c>
      <c r="AK319" s="30"/>
      <c r="AL319" s="30"/>
      <c r="AM319" s="657"/>
      <c r="AN319" s="658" t="str">
        <f t="shared" si="35"/>
        <v xml:space="preserve"> </v>
      </c>
      <c r="AO319" s="30"/>
      <c r="AP319" s="659" t="str">
        <f t="shared" si="36"/>
        <v xml:space="preserve"> </v>
      </c>
      <c r="AQ319" s="30"/>
      <c r="AR319" s="30"/>
      <c r="AS319" s="657"/>
      <c r="AT319" s="658" t="str">
        <f t="shared" si="37"/>
        <v xml:space="preserve"> </v>
      </c>
      <c r="AU319" s="30"/>
      <c r="AV319" s="659" t="str">
        <f t="shared" si="38"/>
        <v xml:space="preserve"> </v>
      </c>
    </row>
    <row r="320" spans="26:48" ht="26.25" customHeight="1" x14ac:dyDescent="0.3">
      <c r="Z320" s="653">
        <f t="shared" si="30"/>
        <v>0</v>
      </c>
      <c r="AA320" s="653"/>
      <c r="AB320" s="654" t="str">
        <f t="shared" si="31"/>
        <v xml:space="preserve"> </v>
      </c>
      <c r="AC320" s="162"/>
      <c r="AD320" s="655" t="str">
        <f t="shared" si="32"/>
        <v xml:space="preserve"> </v>
      </c>
      <c r="AE320" s="656"/>
      <c r="AF320" s="656"/>
      <c r="AG320" s="653"/>
      <c r="AH320" s="654" t="str">
        <f t="shared" si="33"/>
        <v xml:space="preserve"> </v>
      </c>
      <c r="AI320" s="162"/>
      <c r="AJ320" s="655" t="str">
        <f t="shared" si="34"/>
        <v xml:space="preserve"> </v>
      </c>
      <c r="AK320" s="30"/>
      <c r="AL320" s="30"/>
      <c r="AM320" s="657"/>
      <c r="AN320" s="658" t="str">
        <f t="shared" si="35"/>
        <v xml:space="preserve"> </v>
      </c>
      <c r="AO320" s="30"/>
      <c r="AP320" s="659" t="str">
        <f t="shared" si="36"/>
        <v xml:space="preserve"> </v>
      </c>
      <c r="AQ320" s="30"/>
      <c r="AR320" s="30"/>
      <c r="AS320" s="657"/>
      <c r="AT320" s="658" t="str">
        <f t="shared" si="37"/>
        <v xml:space="preserve"> </v>
      </c>
      <c r="AU320" s="30"/>
      <c r="AV320" s="659" t="str">
        <f t="shared" si="38"/>
        <v xml:space="preserve"> </v>
      </c>
    </row>
    <row r="321" spans="26:48" ht="26.25" customHeight="1" x14ac:dyDescent="0.3">
      <c r="Z321" s="653">
        <f t="shared" si="30"/>
        <v>0</v>
      </c>
      <c r="AA321" s="653"/>
      <c r="AB321" s="654" t="str">
        <f t="shared" si="31"/>
        <v xml:space="preserve"> </v>
      </c>
      <c r="AC321" s="162"/>
      <c r="AD321" s="655" t="str">
        <f t="shared" si="32"/>
        <v xml:space="preserve"> </v>
      </c>
      <c r="AE321" s="656"/>
      <c r="AF321" s="656"/>
      <c r="AG321" s="653"/>
      <c r="AH321" s="654" t="str">
        <f t="shared" si="33"/>
        <v xml:space="preserve"> </v>
      </c>
      <c r="AI321" s="162"/>
      <c r="AJ321" s="655" t="str">
        <f t="shared" si="34"/>
        <v xml:space="preserve"> </v>
      </c>
      <c r="AK321" s="30"/>
      <c r="AL321" s="30"/>
      <c r="AM321" s="657"/>
      <c r="AN321" s="658" t="str">
        <f t="shared" si="35"/>
        <v xml:space="preserve"> </v>
      </c>
      <c r="AO321" s="30"/>
      <c r="AP321" s="659" t="str">
        <f t="shared" si="36"/>
        <v xml:space="preserve"> </v>
      </c>
      <c r="AQ321" s="30"/>
      <c r="AR321" s="30"/>
      <c r="AS321" s="657"/>
      <c r="AT321" s="658" t="str">
        <f t="shared" si="37"/>
        <v xml:space="preserve"> </v>
      </c>
      <c r="AU321" s="30"/>
      <c r="AV321" s="659" t="str">
        <f t="shared" si="38"/>
        <v xml:space="preserve"> </v>
      </c>
    </row>
    <row r="322" spans="26:48" ht="26.25" customHeight="1" x14ac:dyDescent="0.3">
      <c r="Z322" s="653">
        <f t="shared" si="30"/>
        <v>0</v>
      </c>
      <c r="AA322" s="653"/>
      <c r="AB322" s="654" t="str">
        <f t="shared" si="31"/>
        <v xml:space="preserve"> </v>
      </c>
      <c r="AC322" s="162"/>
      <c r="AD322" s="655" t="str">
        <f t="shared" si="32"/>
        <v xml:space="preserve"> </v>
      </c>
      <c r="AE322" s="656"/>
      <c r="AF322" s="656"/>
      <c r="AG322" s="653"/>
      <c r="AH322" s="654" t="str">
        <f t="shared" si="33"/>
        <v xml:space="preserve"> </v>
      </c>
      <c r="AI322" s="162"/>
      <c r="AJ322" s="655" t="str">
        <f t="shared" si="34"/>
        <v xml:space="preserve"> </v>
      </c>
      <c r="AK322" s="30"/>
      <c r="AL322" s="30"/>
      <c r="AM322" s="657"/>
      <c r="AN322" s="658" t="str">
        <f t="shared" si="35"/>
        <v xml:space="preserve"> </v>
      </c>
      <c r="AO322" s="30"/>
      <c r="AP322" s="659" t="str">
        <f t="shared" si="36"/>
        <v xml:space="preserve"> </v>
      </c>
      <c r="AQ322" s="30"/>
      <c r="AR322" s="30"/>
      <c r="AS322" s="657"/>
      <c r="AT322" s="658" t="str">
        <f t="shared" si="37"/>
        <v xml:space="preserve"> </v>
      </c>
      <c r="AU322" s="30"/>
      <c r="AV322" s="659" t="str">
        <f t="shared" si="38"/>
        <v xml:space="preserve"> </v>
      </c>
    </row>
    <row r="323" spans="26:48" ht="26.25" customHeight="1" x14ac:dyDescent="0.3">
      <c r="Z323" s="653">
        <f t="shared" si="30"/>
        <v>0</v>
      </c>
      <c r="AA323" s="653"/>
      <c r="AB323" s="654" t="str">
        <f t="shared" si="31"/>
        <v xml:space="preserve"> </v>
      </c>
      <c r="AC323" s="162"/>
      <c r="AD323" s="655" t="str">
        <f t="shared" si="32"/>
        <v xml:space="preserve"> </v>
      </c>
      <c r="AE323" s="656"/>
      <c r="AF323" s="656"/>
      <c r="AG323" s="653"/>
      <c r="AH323" s="654" t="str">
        <f t="shared" si="33"/>
        <v xml:space="preserve"> </v>
      </c>
      <c r="AI323" s="162"/>
      <c r="AJ323" s="655" t="str">
        <f t="shared" si="34"/>
        <v xml:space="preserve"> </v>
      </c>
      <c r="AK323" s="30"/>
      <c r="AL323" s="30"/>
      <c r="AM323" s="657"/>
      <c r="AN323" s="658" t="str">
        <f t="shared" si="35"/>
        <v xml:space="preserve"> </v>
      </c>
      <c r="AO323" s="30"/>
      <c r="AP323" s="659" t="str">
        <f t="shared" si="36"/>
        <v xml:space="preserve"> </v>
      </c>
      <c r="AQ323" s="30"/>
      <c r="AR323" s="30"/>
      <c r="AS323" s="657"/>
      <c r="AT323" s="658" t="str">
        <f t="shared" si="37"/>
        <v xml:space="preserve"> </v>
      </c>
      <c r="AU323" s="30"/>
      <c r="AV323" s="659" t="str">
        <f t="shared" si="38"/>
        <v xml:space="preserve"> </v>
      </c>
    </row>
    <row r="324" spans="26:48" ht="26.25" customHeight="1" x14ac:dyDescent="0.3">
      <c r="Z324" s="653">
        <f t="shared" si="30"/>
        <v>0</v>
      </c>
      <c r="AA324" s="653"/>
      <c r="AB324" s="654" t="str">
        <f t="shared" si="31"/>
        <v xml:space="preserve"> </v>
      </c>
      <c r="AC324" s="162"/>
      <c r="AD324" s="655" t="str">
        <f t="shared" si="32"/>
        <v xml:space="preserve"> </v>
      </c>
      <c r="AE324" s="656"/>
      <c r="AF324" s="656"/>
      <c r="AG324" s="653"/>
      <c r="AH324" s="654" t="str">
        <f t="shared" si="33"/>
        <v xml:space="preserve"> </v>
      </c>
      <c r="AI324" s="162"/>
      <c r="AJ324" s="655" t="str">
        <f t="shared" si="34"/>
        <v xml:space="preserve"> </v>
      </c>
      <c r="AK324" s="30"/>
      <c r="AL324" s="30"/>
      <c r="AM324" s="657"/>
      <c r="AN324" s="658" t="str">
        <f t="shared" si="35"/>
        <v xml:space="preserve"> </v>
      </c>
      <c r="AO324" s="30"/>
      <c r="AP324" s="659" t="str">
        <f t="shared" si="36"/>
        <v xml:space="preserve"> </v>
      </c>
      <c r="AQ324" s="30"/>
      <c r="AR324" s="30"/>
      <c r="AS324" s="657"/>
      <c r="AT324" s="658" t="str">
        <f t="shared" si="37"/>
        <v xml:space="preserve"> </v>
      </c>
      <c r="AU324" s="30"/>
      <c r="AV324" s="659" t="str">
        <f t="shared" si="38"/>
        <v xml:space="preserve"> </v>
      </c>
    </row>
    <row r="325" spans="26:48" ht="26.25" customHeight="1" x14ac:dyDescent="0.3">
      <c r="Z325" s="653">
        <f t="shared" si="30"/>
        <v>0</v>
      </c>
      <c r="AA325" s="653"/>
      <c r="AB325" s="654" t="str">
        <f t="shared" si="31"/>
        <v xml:space="preserve"> </v>
      </c>
      <c r="AC325" s="162"/>
      <c r="AD325" s="655" t="str">
        <f t="shared" si="32"/>
        <v xml:space="preserve"> </v>
      </c>
      <c r="AE325" s="656"/>
      <c r="AF325" s="656"/>
      <c r="AG325" s="653"/>
      <c r="AH325" s="654" t="str">
        <f t="shared" si="33"/>
        <v xml:space="preserve"> </v>
      </c>
      <c r="AI325" s="162"/>
      <c r="AJ325" s="655" t="str">
        <f t="shared" si="34"/>
        <v xml:space="preserve"> </v>
      </c>
      <c r="AK325" s="30"/>
      <c r="AL325" s="30"/>
      <c r="AM325" s="657"/>
      <c r="AN325" s="658" t="str">
        <f t="shared" si="35"/>
        <v xml:space="preserve"> </v>
      </c>
      <c r="AO325" s="30"/>
      <c r="AP325" s="659" t="str">
        <f t="shared" si="36"/>
        <v xml:space="preserve"> </v>
      </c>
      <c r="AQ325" s="30"/>
      <c r="AR325" s="30"/>
      <c r="AS325" s="657"/>
      <c r="AT325" s="658" t="str">
        <f t="shared" si="37"/>
        <v xml:space="preserve"> </v>
      </c>
      <c r="AU325" s="30"/>
      <c r="AV325" s="659" t="str">
        <f t="shared" si="38"/>
        <v xml:space="preserve"> </v>
      </c>
    </row>
    <row r="326" spans="26:48" ht="26.25" customHeight="1" x14ac:dyDescent="0.3">
      <c r="Z326" s="653">
        <f t="shared" si="30"/>
        <v>0</v>
      </c>
      <c r="AA326" s="653"/>
      <c r="AB326" s="654" t="str">
        <f t="shared" si="31"/>
        <v xml:space="preserve"> </v>
      </c>
      <c r="AC326" s="162"/>
      <c r="AD326" s="655" t="str">
        <f t="shared" si="32"/>
        <v xml:space="preserve"> </v>
      </c>
      <c r="AE326" s="656"/>
      <c r="AF326" s="656"/>
      <c r="AG326" s="653"/>
      <c r="AH326" s="654" t="str">
        <f t="shared" si="33"/>
        <v xml:space="preserve"> </v>
      </c>
      <c r="AI326" s="162"/>
      <c r="AJ326" s="655" t="str">
        <f t="shared" si="34"/>
        <v xml:space="preserve"> </v>
      </c>
      <c r="AK326" s="30"/>
      <c r="AL326" s="30"/>
      <c r="AM326" s="657"/>
      <c r="AN326" s="658" t="str">
        <f t="shared" si="35"/>
        <v xml:space="preserve"> </v>
      </c>
      <c r="AO326" s="30"/>
      <c r="AP326" s="659" t="str">
        <f t="shared" si="36"/>
        <v xml:space="preserve"> </v>
      </c>
      <c r="AQ326" s="30"/>
      <c r="AR326" s="30"/>
      <c r="AS326" s="657"/>
      <c r="AT326" s="658" t="str">
        <f t="shared" si="37"/>
        <v xml:space="preserve"> </v>
      </c>
      <c r="AU326" s="30"/>
      <c r="AV326" s="659" t="str">
        <f t="shared" si="38"/>
        <v xml:space="preserve"> </v>
      </c>
    </row>
    <row r="327" spans="26:48" ht="26.25" customHeight="1" x14ac:dyDescent="0.3">
      <c r="Z327" s="653">
        <f t="shared" si="30"/>
        <v>0</v>
      </c>
      <c r="AA327" s="653"/>
      <c r="AB327" s="654" t="str">
        <f t="shared" si="31"/>
        <v xml:space="preserve"> </v>
      </c>
      <c r="AC327" s="162"/>
      <c r="AD327" s="655" t="str">
        <f t="shared" si="32"/>
        <v xml:space="preserve"> </v>
      </c>
      <c r="AE327" s="656"/>
      <c r="AF327" s="656"/>
      <c r="AG327" s="653"/>
      <c r="AH327" s="654" t="str">
        <f t="shared" si="33"/>
        <v xml:space="preserve"> </v>
      </c>
      <c r="AI327" s="162"/>
      <c r="AJ327" s="655" t="str">
        <f t="shared" si="34"/>
        <v xml:space="preserve"> </v>
      </c>
      <c r="AK327" s="30"/>
      <c r="AL327" s="30"/>
      <c r="AM327" s="657"/>
      <c r="AN327" s="658" t="str">
        <f t="shared" si="35"/>
        <v xml:space="preserve"> </v>
      </c>
      <c r="AO327" s="30"/>
      <c r="AP327" s="659" t="str">
        <f t="shared" si="36"/>
        <v xml:space="preserve"> </v>
      </c>
      <c r="AQ327" s="30"/>
      <c r="AR327" s="30"/>
      <c r="AS327" s="657"/>
      <c r="AT327" s="658" t="str">
        <f t="shared" si="37"/>
        <v xml:space="preserve"> </v>
      </c>
      <c r="AU327" s="30"/>
      <c r="AV327" s="659" t="str">
        <f t="shared" si="38"/>
        <v xml:space="preserve"> </v>
      </c>
    </row>
    <row r="328" spans="26:48" ht="26.25" customHeight="1" x14ac:dyDescent="0.3">
      <c r="Z328" s="653">
        <f t="shared" si="30"/>
        <v>0</v>
      </c>
      <c r="AA328" s="653"/>
      <c r="AB328" s="654" t="str">
        <f t="shared" si="31"/>
        <v xml:space="preserve"> </v>
      </c>
      <c r="AC328" s="162"/>
      <c r="AD328" s="655" t="str">
        <f t="shared" si="32"/>
        <v xml:space="preserve"> </v>
      </c>
      <c r="AE328" s="656"/>
      <c r="AF328" s="656"/>
      <c r="AG328" s="653"/>
      <c r="AH328" s="654" t="str">
        <f t="shared" si="33"/>
        <v xml:space="preserve"> </v>
      </c>
      <c r="AI328" s="162"/>
      <c r="AJ328" s="655" t="str">
        <f t="shared" si="34"/>
        <v xml:space="preserve"> </v>
      </c>
      <c r="AK328" s="30"/>
      <c r="AL328" s="30"/>
      <c r="AM328" s="657"/>
      <c r="AN328" s="658" t="str">
        <f t="shared" si="35"/>
        <v xml:space="preserve"> </v>
      </c>
      <c r="AO328" s="30"/>
      <c r="AP328" s="659" t="str">
        <f t="shared" si="36"/>
        <v xml:space="preserve"> </v>
      </c>
      <c r="AQ328" s="30"/>
      <c r="AR328" s="30"/>
      <c r="AS328" s="657"/>
      <c r="AT328" s="658" t="str">
        <f t="shared" si="37"/>
        <v xml:space="preserve"> </v>
      </c>
      <c r="AU328" s="30"/>
      <c r="AV328" s="659" t="str">
        <f t="shared" si="38"/>
        <v xml:space="preserve"> </v>
      </c>
    </row>
    <row r="329" spans="26:48" ht="26.25" customHeight="1" x14ac:dyDescent="0.3">
      <c r="Z329" s="653">
        <f t="shared" si="30"/>
        <v>0</v>
      </c>
      <c r="AA329" s="653"/>
      <c r="AB329" s="654" t="str">
        <f t="shared" si="31"/>
        <v xml:space="preserve"> </v>
      </c>
      <c r="AC329" s="162"/>
      <c r="AD329" s="655" t="str">
        <f t="shared" si="32"/>
        <v xml:space="preserve"> </v>
      </c>
      <c r="AE329" s="656"/>
      <c r="AF329" s="656"/>
      <c r="AG329" s="653"/>
      <c r="AH329" s="654" t="str">
        <f t="shared" si="33"/>
        <v xml:space="preserve"> </v>
      </c>
      <c r="AI329" s="162"/>
      <c r="AJ329" s="655" t="str">
        <f t="shared" si="34"/>
        <v xml:space="preserve"> </v>
      </c>
      <c r="AK329" s="30"/>
      <c r="AL329" s="30"/>
      <c r="AM329" s="657"/>
      <c r="AN329" s="658" t="str">
        <f t="shared" si="35"/>
        <v xml:space="preserve"> </v>
      </c>
      <c r="AO329" s="30"/>
      <c r="AP329" s="659" t="str">
        <f t="shared" si="36"/>
        <v xml:space="preserve"> </v>
      </c>
      <c r="AQ329" s="30"/>
      <c r="AR329" s="30"/>
      <c r="AS329" s="657"/>
      <c r="AT329" s="658" t="str">
        <f t="shared" si="37"/>
        <v xml:space="preserve"> </v>
      </c>
      <c r="AU329" s="30"/>
      <c r="AV329" s="659" t="str">
        <f t="shared" si="38"/>
        <v xml:space="preserve"> </v>
      </c>
    </row>
    <row r="330" spans="26:48" ht="26.25" customHeight="1" x14ac:dyDescent="0.3">
      <c r="Z330" s="653">
        <f t="shared" si="30"/>
        <v>0</v>
      </c>
      <c r="AA330" s="653"/>
      <c r="AB330" s="654" t="str">
        <f t="shared" si="31"/>
        <v xml:space="preserve"> </v>
      </c>
      <c r="AC330" s="162"/>
      <c r="AD330" s="655" t="str">
        <f t="shared" si="32"/>
        <v xml:space="preserve"> </v>
      </c>
      <c r="AE330" s="656"/>
      <c r="AF330" s="656"/>
      <c r="AG330" s="653"/>
      <c r="AH330" s="654" t="str">
        <f t="shared" si="33"/>
        <v xml:space="preserve"> </v>
      </c>
      <c r="AI330" s="162"/>
      <c r="AJ330" s="655" t="str">
        <f t="shared" si="34"/>
        <v xml:space="preserve"> </v>
      </c>
      <c r="AK330" s="30"/>
      <c r="AL330" s="30"/>
      <c r="AM330" s="657"/>
      <c r="AN330" s="658" t="str">
        <f t="shared" si="35"/>
        <v xml:space="preserve"> </v>
      </c>
      <c r="AO330" s="30"/>
      <c r="AP330" s="659" t="str">
        <f t="shared" si="36"/>
        <v xml:space="preserve"> </v>
      </c>
      <c r="AQ330" s="30"/>
      <c r="AR330" s="30"/>
      <c r="AS330" s="657"/>
      <c r="AT330" s="658" t="str">
        <f t="shared" si="37"/>
        <v xml:space="preserve"> </v>
      </c>
      <c r="AU330" s="30"/>
      <c r="AV330" s="659" t="str">
        <f t="shared" si="38"/>
        <v xml:space="preserve"> </v>
      </c>
    </row>
    <row r="331" spans="26:48" ht="26.25" customHeight="1" x14ac:dyDescent="0.3">
      <c r="Z331" s="653">
        <f t="shared" si="30"/>
        <v>0</v>
      </c>
      <c r="AA331" s="653"/>
      <c r="AB331" s="654" t="str">
        <f t="shared" si="31"/>
        <v xml:space="preserve"> </v>
      </c>
      <c r="AC331" s="162"/>
      <c r="AD331" s="655" t="str">
        <f t="shared" si="32"/>
        <v xml:space="preserve"> </v>
      </c>
      <c r="AE331" s="656"/>
      <c r="AF331" s="656"/>
      <c r="AG331" s="653"/>
      <c r="AH331" s="654" t="str">
        <f t="shared" si="33"/>
        <v xml:space="preserve"> </v>
      </c>
      <c r="AI331" s="162"/>
      <c r="AJ331" s="655" t="str">
        <f t="shared" si="34"/>
        <v xml:space="preserve"> </v>
      </c>
      <c r="AK331" s="30"/>
      <c r="AL331" s="30"/>
      <c r="AM331" s="657"/>
      <c r="AN331" s="658" t="str">
        <f t="shared" si="35"/>
        <v xml:space="preserve"> </v>
      </c>
      <c r="AO331" s="30"/>
      <c r="AP331" s="659" t="str">
        <f t="shared" si="36"/>
        <v xml:space="preserve"> </v>
      </c>
      <c r="AQ331" s="30"/>
      <c r="AR331" s="30"/>
      <c r="AS331" s="657"/>
      <c r="AT331" s="658" t="str">
        <f t="shared" si="37"/>
        <v xml:space="preserve"> </v>
      </c>
      <c r="AU331" s="30"/>
      <c r="AV331" s="659" t="str">
        <f t="shared" si="38"/>
        <v xml:space="preserve"> </v>
      </c>
    </row>
    <row r="332" spans="26:48" ht="26.25" customHeight="1" x14ac:dyDescent="0.3">
      <c r="Z332" s="653">
        <f t="shared" si="30"/>
        <v>0</v>
      </c>
      <c r="AA332" s="653"/>
      <c r="AB332" s="654" t="str">
        <f t="shared" si="31"/>
        <v xml:space="preserve"> </v>
      </c>
      <c r="AC332" s="162"/>
      <c r="AD332" s="655" t="str">
        <f t="shared" si="32"/>
        <v xml:space="preserve"> </v>
      </c>
      <c r="AE332" s="656"/>
      <c r="AF332" s="656"/>
      <c r="AG332" s="653"/>
      <c r="AH332" s="654" t="str">
        <f t="shared" si="33"/>
        <v xml:space="preserve"> </v>
      </c>
      <c r="AI332" s="162"/>
      <c r="AJ332" s="655" t="str">
        <f t="shared" si="34"/>
        <v xml:space="preserve"> </v>
      </c>
      <c r="AK332" s="30"/>
      <c r="AL332" s="30"/>
      <c r="AM332" s="657"/>
      <c r="AN332" s="658" t="str">
        <f t="shared" si="35"/>
        <v xml:space="preserve"> </v>
      </c>
      <c r="AO332" s="30"/>
      <c r="AP332" s="659" t="str">
        <f t="shared" si="36"/>
        <v xml:space="preserve"> </v>
      </c>
      <c r="AQ332" s="30"/>
      <c r="AR332" s="30"/>
      <c r="AS332" s="657"/>
      <c r="AT332" s="658" t="str">
        <f t="shared" si="37"/>
        <v xml:space="preserve"> </v>
      </c>
      <c r="AU332" s="30"/>
      <c r="AV332" s="659" t="str">
        <f t="shared" si="38"/>
        <v xml:space="preserve"> </v>
      </c>
    </row>
    <row r="333" spans="26:48" ht="26.25" customHeight="1" x14ac:dyDescent="0.3">
      <c r="Z333" s="653">
        <f t="shared" si="30"/>
        <v>0</v>
      </c>
      <c r="AA333" s="653"/>
      <c r="AB333" s="654" t="str">
        <f t="shared" si="31"/>
        <v xml:space="preserve"> </v>
      </c>
      <c r="AC333" s="162"/>
      <c r="AD333" s="655" t="str">
        <f t="shared" si="32"/>
        <v xml:space="preserve"> </v>
      </c>
      <c r="AE333" s="656"/>
      <c r="AF333" s="656"/>
      <c r="AG333" s="653"/>
      <c r="AH333" s="654" t="str">
        <f t="shared" si="33"/>
        <v xml:space="preserve"> </v>
      </c>
      <c r="AI333" s="162"/>
      <c r="AJ333" s="655" t="str">
        <f t="shared" si="34"/>
        <v xml:space="preserve"> </v>
      </c>
      <c r="AK333" s="30"/>
      <c r="AL333" s="30"/>
      <c r="AM333" s="657"/>
      <c r="AN333" s="658" t="str">
        <f t="shared" si="35"/>
        <v xml:space="preserve"> </v>
      </c>
      <c r="AO333" s="30"/>
      <c r="AP333" s="659" t="str">
        <f t="shared" si="36"/>
        <v xml:space="preserve"> </v>
      </c>
      <c r="AQ333" s="30"/>
      <c r="AR333" s="30"/>
      <c r="AS333" s="657"/>
      <c r="AT333" s="658" t="str">
        <f t="shared" si="37"/>
        <v xml:space="preserve"> </v>
      </c>
      <c r="AU333" s="30"/>
      <c r="AV333" s="659" t="str">
        <f t="shared" si="38"/>
        <v xml:space="preserve"> </v>
      </c>
    </row>
    <row r="334" spans="26:48" ht="26.25" customHeight="1" x14ac:dyDescent="0.3">
      <c r="Z334" s="653">
        <f t="shared" si="30"/>
        <v>0</v>
      </c>
      <c r="AA334" s="653"/>
      <c r="AB334" s="654" t="str">
        <f t="shared" si="31"/>
        <v xml:space="preserve"> </v>
      </c>
      <c r="AC334" s="162"/>
      <c r="AD334" s="655" t="str">
        <f t="shared" si="32"/>
        <v xml:space="preserve"> </v>
      </c>
      <c r="AE334" s="656"/>
      <c r="AF334" s="656"/>
      <c r="AG334" s="653"/>
      <c r="AH334" s="654" t="str">
        <f t="shared" si="33"/>
        <v xml:space="preserve"> </v>
      </c>
      <c r="AI334" s="162"/>
      <c r="AJ334" s="655" t="str">
        <f t="shared" si="34"/>
        <v xml:space="preserve"> </v>
      </c>
      <c r="AK334" s="30"/>
      <c r="AL334" s="30"/>
      <c r="AM334" s="657"/>
      <c r="AN334" s="658" t="str">
        <f t="shared" si="35"/>
        <v xml:space="preserve"> </v>
      </c>
      <c r="AO334" s="30"/>
      <c r="AP334" s="659" t="str">
        <f t="shared" si="36"/>
        <v xml:space="preserve"> </v>
      </c>
      <c r="AQ334" s="30"/>
      <c r="AR334" s="30"/>
      <c r="AS334" s="657"/>
      <c r="AT334" s="658" t="str">
        <f t="shared" si="37"/>
        <v xml:space="preserve"> </v>
      </c>
      <c r="AU334" s="30"/>
      <c r="AV334" s="659" t="str">
        <f t="shared" si="38"/>
        <v xml:space="preserve"> </v>
      </c>
    </row>
    <row r="335" spans="26:48" ht="26.25" customHeight="1" x14ac:dyDescent="0.3">
      <c r="Z335" s="653">
        <f t="shared" si="30"/>
        <v>0</v>
      </c>
      <c r="AA335" s="653"/>
      <c r="AB335" s="654" t="str">
        <f t="shared" si="31"/>
        <v xml:space="preserve"> </v>
      </c>
      <c r="AC335" s="162"/>
      <c r="AD335" s="655" t="str">
        <f t="shared" si="32"/>
        <v xml:space="preserve"> </v>
      </c>
      <c r="AE335" s="656"/>
      <c r="AF335" s="656"/>
      <c r="AG335" s="653"/>
      <c r="AH335" s="654" t="str">
        <f t="shared" si="33"/>
        <v xml:space="preserve"> </v>
      </c>
      <c r="AI335" s="162"/>
      <c r="AJ335" s="655" t="str">
        <f t="shared" si="34"/>
        <v xml:space="preserve"> </v>
      </c>
      <c r="AK335" s="30"/>
      <c r="AL335" s="30"/>
      <c r="AM335" s="657"/>
      <c r="AN335" s="658" t="str">
        <f t="shared" si="35"/>
        <v xml:space="preserve"> </v>
      </c>
      <c r="AO335" s="30"/>
      <c r="AP335" s="659" t="str">
        <f t="shared" si="36"/>
        <v xml:space="preserve"> </v>
      </c>
      <c r="AQ335" s="30"/>
      <c r="AR335" s="30"/>
      <c r="AS335" s="657"/>
      <c r="AT335" s="658" t="str">
        <f t="shared" si="37"/>
        <v xml:space="preserve"> </v>
      </c>
      <c r="AU335" s="30"/>
      <c r="AV335" s="659" t="str">
        <f t="shared" si="38"/>
        <v xml:space="preserve"> </v>
      </c>
    </row>
    <row r="336" spans="26:48" ht="26.25" customHeight="1" x14ac:dyDescent="0.3">
      <c r="Z336" s="653">
        <f t="shared" si="30"/>
        <v>0</v>
      </c>
      <c r="AA336" s="653"/>
      <c r="AB336" s="654" t="str">
        <f t="shared" si="31"/>
        <v xml:space="preserve"> </v>
      </c>
      <c r="AC336" s="162"/>
      <c r="AD336" s="655" t="str">
        <f t="shared" si="32"/>
        <v xml:space="preserve"> </v>
      </c>
      <c r="AE336" s="656"/>
      <c r="AF336" s="656"/>
      <c r="AG336" s="653"/>
      <c r="AH336" s="654" t="str">
        <f t="shared" si="33"/>
        <v xml:space="preserve"> </v>
      </c>
      <c r="AI336" s="162"/>
      <c r="AJ336" s="655" t="str">
        <f t="shared" si="34"/>
        <v xml:space="preserve"> </v>
      </c>
      <c r="AK336" s="30"/>
      <c r="AL336" s="30"/>
      <c r="AM336" s="657"/>
      <c r="AN336" s="658" t="str">
        <f t="shared" si="35"/>
        <v xml:space="preserve"> </v>
      </c>
      <c r="AO336" s="30"/>
      <c r="AP336" s="659" t="str">
        <f t="shared" si="36"/>
        <v xml:space="preserve"> </v>
      </c>
      <c r="AQ336" s="30"/>
      <c r="AR336" s="30"/>
      <c r="AS336" s="657"/>
      <c r="AT336" s="658" t="str">
        <f t="shared" si="37"/>
        <v xml:space="preserve"> </v>
      </c>
      <c r="AU336" s="30"/>
      <c r="AV336" s="659" t="str">
        <f t="shared" si="38"/>
        <v xml:space="preserve"> </v>
      </c>
    </row>
    <row r="337" spans="26:48" ht="26.25" customHeight="1" x14ac:dyDescent="0.3">
      <c r="Z337" s="653">
        <f t="shared" si="30"/>
        <v>0</v>
      </c>
      <c r="AA337" s="653"/>
      <c r="AB337" s="654" t="str">
        <f t="shared" si="31"/>
        <v xml:space="preserve"> </v>
      </c>
      <c r="AC337" s="162"/>
      <c r="AD337" s="655" t="str">
        <f t="shared" si="32"/>
        <v xml:space="preserve"> </v>
      </c>
      <c r="AE337" s="656"/>
      <c r="AF337" s="656"/>
      <c r="AG337" s="653"/>
      <c r="AH337" s="654" t="str">
        <f t="shared" si="33"/>
        <v xml:space="preserve"> </v>
      </c>
      <c r="AI337" s="162"/>
      <c r="AJ337" s="655" t="str">
        <f t="shared" si="34"/>
        <v xml:space="preserve"> </v>
      </c>
      <c r="AK337" s="30"/>
      <c r="AL337" s="30"/>
      <c r="AM337" s="657"/>
      <c r="AN337" s="658" t="str">
        <f t="shared" si="35"/>
        <v xml:space="preserve"> </v>
      </c>
      <c r="AO337" s="30"/>
      <c r="AP337" s="659" t="str">
        <f t="shared" si="36"/>
        <v xml:space="preserve"> </v>
      </c>
      <c r="AQ337" s="30"/>
      <c r="AR337" s="30"/>
      <c r="AS337" s="657"/>
      <c r="AT337" s="658" t="str">
        <f t="shared" si="37"/>
        <v xml:space="preserve"> </v>
      </c>
      <c r="AU337" s="30"/>
      <c r="AV337" s="659" t="str">
        <f t="shared" si="38"/>
        <v xml:space="preserve"> </v>
      </c>
    </row>
    <row r="338" spans="26:48" ht="26.25" customHeight="1" x14ac:dyDescent="0.3">
      <c r="Z338" s="653">
        <f t="shared" si="30"/>
        <v>0</v>
      </c>
      <c r="AA338" s="653"/>
      <c r="AB338" s="654" t="str">
        <f t="shared" si="31"/>
        <v xml:space="preserve"> </v>
      </c>
      <c r="AC338" s="162"/>
      <c r="AD338" s="655" t="str">
        <f t="shared" si="32"/>
        <v xml:space="preserve"> </v>
      </c>
      <c r="AE338" s="656"/>
      <c r="AF338" s="656"/>
      <c r="AG338" s="653"/>
      <c r="AH338" s="654" t="str">
        <f t="shared" si="33"/>
        <v xml:space="preserve"> </v>
      </c>
      <c r="AI338" s="162"/>
      <c r="AJ338" s="655" t="str">
        <f t="shared" si="34"/>
        <v xml:space="preserve"> </v>
      </c>
      <c r="AK338" s="30"/>
      <c r="AL338" s="30"/>
      <c r="AM338" s="657"/>
      <c r="AN338" s="658" t="str">
        <f t="shared" si="35"/>
        <v xml:space="preserve"> </v>
      </c>
      <c r="AO338" s="30"/>
      <c r="AP338" s="659" t="str">
        <f t="shared" si="36"/>
        <v xml:space="preserve"> </v>
      </c>
      <c r="AQ338" s="30"/>
      <c r="AR338" s="30"/>
      <c r="AS338" s="657"/>
      <c r="AT338" s="658" t="str">
        <f t="shared" si="37"/>
        <v xml:space="preserve"> </v>
      </c>
      <c r="AU338" s="30"/>
      <c r="AV338" s="659" t="str">
        <f t="shared" si="38"/>
        <v xml:space="preserve"> </v>
      </c>
    </row>
    <row r="339" spans="26:48" ht="26.25" customHeight="1" x14ac:dyDescent="0.3">
      <c r="Z339" s="653">
        <f t="shared" si="30"/>
        <v>0</v>
      </c>
      <c r="AA339" s="653"/>
      <c r="AB339" s="654" t="str">
        <f t="shared" si="31"/>
        <v xml:space="preserve"> </v>
      </c>
      <c r="AC339" s="162"/>
      <c r="AD339" s="655" t="str">
        <f t="shared" si="32"/>
        <v xml:space="preserve"> </v>
      </c>
      <c r="AE339" s="656"/>
      <c r="AF339" s="656"/>
      <c r="AG339" s="653"/>
      <c r="AH339" s="654" t="str">
        <f t="shared" si="33"/>
        <v xml:space="preserve"> </v>
      </c>
      <c r="AI339" s="162"/>
      <c r="AJ339" s="655" t="str">
        <f t="shared" si="34"/>
        <v xml:space="preserve"> </v>
      </c>
      <c r="AK339" s="30"/>
      <c r="AL339" s="30"/>
      <c r="AM339" s="657"/>
      <c r="AN339" s="658" t="str">
        <f t="shared" si="35"/>
        <v xml:space="preserve"> </v>
      </c>
      <c r="AO339" s="30"/>
      <c r="AP339" s="659" t="str">
        <f t="shared" si="36"/>
        <v xml:space="preserve"> </v>
      </c>
      <c r="AQ339" s="30"/>
      <c r="AR339" s="30"/>
      <c r="AS339" s="657"/>
      <c r="AT339" s="658" t="str">
        <f t="shared" si="37"/>
        <v xml:space="preserve"> </v>
      </c>
      <c r="AU339" s="30"/>
      <c r="AV339" s="659" t="str">
        <f t="shared" si="38"/>
        <v xml:space="preserve"> </v>
      </c>
    </row>
    <row r="340" spans="26:48" ht="26.25" customHeight="1" x14ac:dyDescent="0.3">
      <c r="Z340" s="653">
        <f t="shared" si="30"/>
        <v>0</v>
      </c>
      <c r="AA340" s="653"/>
      <c r="AB340" s="654" t="str">
        <f t="shared" si="31"/>
        <v xml:space="preserve"> </v>
      </c>
      <c r="AC340" s="162"/>
      <c r="AD340" s="655" t="str">
        <f t="shared" si="32"/>
        <v xml:space="preserve"> </v>
      </c>
      <c r="AE340" s="656"/>
      <c r="AF340" s="656"/>
      <c r="AG340" s="653"/>
      <c r="AH340" s="654" t="str">
        <f t="shared" si="33"/>
        <v xml:space="preserve"> </v>
      </c>
      <c r="AI340" s="162"/>
      <c r="AJ340" s="655" t="str">
        <f t="shared" si="34"/>
        <v xml:space="preserve"> </v>
      </c>
      <c r="AK340" s="30"/>
      <c r="AL340" s="30"/>
      <c r="AM340" s="657"/>
      <c r="AN340" s="658" t="str">
        <f t="shared" si="35"/>
        <v xml:space="preserve"> </v>
      </c>
      <c r="AO340" s="30"/>
      <c r="AP340" s="659" t="str">
        <f t="shared" si="36"/>
        <v xml:space="preserve"> </v>
      </c>
      <c r="AQ340" s="30"/>
      <c r="AR340" s="30"/>
      <c r="AS340" s="657"/>
      <c r="AT340" s="658" t="str">
        <f t="shared" si="37"/>
        <v xml:space="preserve"> </v>
      </c>
      <c r="AU340" s="30"/>
      <c r="AV340" s="659" t="str">
        <f t="shared" si="38"/>
        <v xml:space="preserve"> </v>
      </c>
    </row>
    <row r="341" spans="26:48" ht="26.25" customHeight="1" x14ac:dyDescent="0.3">
      <c r="Z341" s="653">
        <f t="shared" si="30"/>
        <v>0</v>
      </c>
      <c r="AA341" s="653"/>
      <c r="AB341" s="654" t="str">
        <f t="shared" si="31"/>
        <v xml:space="preserve"> </v>
      </c>
      <c r="AC341" s="162"/>
      <c r="AD341" s="655" t="str">
        <f t="shared" si="32"/>
        <v xml:space="preserve"> </v>
      </c>
      <c r="AE341" s="656"/>
      <c r="AF341" s="656"/>
      <c r="AG341" s="653"/>
      <c r="AH341" s="654" t="str">
        <f t="shared" si="33"/>
        <v xml:space="preserve"> </v>
      </c>
      <c r="AI341" s="162"/>
      <c r="AJ341" s="655" t="str">
        <f t="shared" si="34"/>
        <v xml:space="preserve"> </v>
      </c>
      <c r="AK341" s="30"/>
      <c r="AL341" s="30"/>
      <c r="AM341" s="657"/>
      <c r="AN341" s="658" t="str">
        <f t="shared" si="35"/>
        <v xml:space="preserve"> </v>
      </c>
      <c r="AO341" s="30"/>
      <c r="AP341" s="659" t="str">
        <f t="shared" si="36"/>
        <v xml:space="preserve"> </v>
      </c>
      <c r="AQ341" s="30"/>
      <c r="AR341" s="30"/>
      <c r="AS341" s="657"/>
      <c r="AT341" s="658" t="str">
        <f t="shared" si="37"/>
        <v xml:space="preserve"> </v>
      </c>
      <c r="AU341" s="30"/>
      <c r="AV341" s="659" t="str">
        <f t="shared" si="38"/>
        <v xml:space="preserve"> </v>
      </c>
    </row>
    <row r="342" spans="26:48" ht="26.25" customHeight="1" x14ac:dyDescent="0.3">
      <c r="Z342" s="653">
        <f t="shared" si="30"/>
        <v>0</v>
      </c>
      <c r="AA342" s="653"/>
      <c r="AB342" s="654" t="str">
        <f t="shared" si="31"/>
        <v xml:space="preserve"> </v>
      </c>
      <c r="AC342" s="162"/>
      <c r="AD342" s="655" t="str">
        <f t="shared" si="32"/>
        <v xml:space="preserve"> </v>
      </c>
      <c r="AE342" s="656"/>
      <c r="AF342" s="656"/>
      <c r="AG342" s="653"/>
      <c r="AH342" s="654" t="str">
        <f t="shared" si="33"/>
        <v xml:space="preserve"> </v>
      </c>
      <c r="AI342" s="162"/>
      <c r="AJ342" s="655" t="str">
        <f t="shared" si="34"/>
        <v xml:space="preserve"> </v>
      </c>
      <c r="AK342" s="30"/>
      <c r="AL342" s="30"/>
      <c r="AM342" s="657"/>
      <c r="AN342" s="658" t="str">
        <f t="shared" si="35"/>
        <v xml:space="preserve"> </v>
      </c>
      <c r="AO342" s="30"/>
      <c r="AP342" s="659" t="str">
        <f t="shared" si="36"/>
        <v xml:space="preserve"> </v>
      </c>
      <c r="AQ342" s="30"/>
      <c r="AR342" s="30"/>
      <c r="AS342" s="657"/>
      <c r="AT342" s="658" t="str">
        <f t="shared" si="37"/>
        <v xml:space="preserve"> </v>
      </c>
      <c r="AU342" s="30"/>
      <c r="AV342" s="659" t="str">
        <f t="shared" si="38"/>
        <v xml:space="preserve"> </v>
      </c>
    </row>
    <row r="343" spans="26:48" ht="26.25" customHeight="1" x14ac:dyDescent="0.3">
      <c r="Z343" s="653">
        <f t="shared" si="30"/>
        <v>0</v>
      </c>
      <c r="AA343" s="653"/>
      <c r="AB343" s="654" t="str">
        <f t="shared" si="31"/>
        <v xml:space="preserve"> </v>
      </c>
      <c r="AC343" s="162"/>
      <c r="AD343" s="655" t="str">
        <f t="shared" si="32"/>
        <v xml:space="preserve"> </v>
      </c>
      <c r="AE343" s="656"/>
      <c r="AF343" s="656"/>
      <c r="AG343" s="653"/>
      <c r="AH343" s="654" t="str">
        <f t="shared" si="33"/>
        <v xml:space="preserve"> </v>
      </c>
      <c r="AI343" s="162"/>
      <c r="AJ343" s="655" t="str">
        <f t="shared" si="34"/>
        <v xml:space="preserve"> </v>
      </c>
      <c r="AK343" s="30"/>
      <c r="AL343" s="30"/>
      <c r="AM343" s="657"/>
      <c r="AN343" s="658" t="str">
        <f t="shared" si="35"/>
        <v xml:space="preserve"> </v>
      </c>
      <c r="AO343" s="30"/>
      <c r="AP343" s="659" t="str">
        <f t="shared" si="36"/>
        <v xml:space="preserve"> </v>
      </c>
      <c r="AQ343" s="30"/>
      <c r="AR343" s="30"/>
      <c r="AS343" s="657"/>
      <c r="AT343" s="658" t="str">
        <f t="shared" si="37"/>
        <v xml:space="preserve"> </v>
      </c>
      <c r="AU343" s="30"/>
      <c r="AV343" s="659" t="str">
        <f t="shared" si="38"/>
        <v xml:space="preserve"> </v>
      </c>
    </row>
    <row r="344" spans="26:48" ht="26.25" customHeight="1" x14ac:dyDescent="0.3">
      <c r="Z344" s="653">
        <f t="shared" si="30"/>
        <v>0</v>
      </c>
      <c r="AA344" s="653"/>
      <c r="AB344" s="654" t="str">
        <f t="shared" si="31"/>
        <v xml:space="preserve"> </v>
      </c>
      <c r="AC344" s="162"/>
      <c r="AD344" s="655" t="str">
        <f t="shared" si="32"/>
        <v xml:space="preserve"> </v>
      </c>
      <c r="AE344" s="656"/>
      <c r="AF344" s="656"/>
      <c r="AG344" s="653"/>
      <c r="AH344" s="654" t="str">
        <f t="shared" si="33"/>
        <v xml:space="preserve"> </v>
      </c>
      <c r="AI344" s="162"/>
      <c r="AJ344" s="655" t="str">
        <f t="shared" si="34"/>
        <v xml:space="preserve"> </v>
      </c>
      <c r="AK344" s="30"/>
      <c r="AL344" s="30"/>
      <c r="AM344" s="657"/>
      <c r="AN344" s="658" t="str">
        <f t="shared" si="35"/>
        <v xml:space="preserve"> </v>
      </c>
      <c r="AO344" s="30"/>
      <c r="AP344" s="659" t="str">
        <f t="shared" si="36"/>
        <v xml:space="preserve"> </v>
      </c>
      <c r="AQ344" s="30"/>
      <c r="AR344" s="30"/>
      <c r="AS344" s="657"/>
      <c r="AT344" s="658" t="str">
        <f t="shared" si="37"/>
        <v xml:space="preserve"> </v>
      </c>
      <c r="AU344" s="30"/>
      <c r="AV344" s="659" t="str">
        <f t="shared" si="38"/>
        <v xml:space="preserve"> </v>
      </c>
    </row>
    <row r="345" spans="26:48" ht="26.25" customHeight="1" x14ac:dyDescent="0.3">
      <c r="Z345" s="653">
        <f t="shared" si="30"/>
        <v>0</v>
      </c>
      <c r="AA345" s="653"/>
      <c r="AB345" s="654" t="str">
        <f t="shared" si="31"/>
        <v xml:space="preserve"> </v>
      </c>
      <c r="AC345" s="162"/>
      <c r="AD345" s="655" t="str">
        <f t="shared" si="32"/>
        <v xml:space="preserve"> </v>
      </c>
      <c r="AE345" s="656"/>
      <c r="AF345" s="656"/>
      <c r="AG345" s="653"/>
      <c r="AH345" s="654" t="str">
        <f t="shared" si="33"/>
        <v xml:space="preserve"> </v>
      </c>
      <c r="AI345" s="162"/>
      <c r="AJ345" s="655" t="str">
        <f t="shared" si="34"/>
        <v xml:space="preserve"> </v>
      </c>
      <c r="AK345" s="30"/>
      <c r="AL345" s="30"/>
      <c r="AM345" s="657"/>
      <c r="AN345" s="658" t="str">
        <f t="shared" si="35"/>
        <v xml:space="preserve"> </v>
      </c>
      <c r="AO345" s="30"/>
      <c r="AP345" s="659" t="str">
        <f t="shared" si="36"/>
        <v xml:space="preserve"> </v>
      </c>
      <c r="AQ345" s="30"/>
      <c r="AR345" s="30"/>
      <c r="AS345" s="657"/>
      <c r="AT345" s="658" t="str">
        <f t="shared" si="37"/>
        <v xml:space="preserve"> </v>
      </c>
      <c r="AU345" s="30"/>
      <c r="AV345" s="659" t="str">
        <f t="shared" si="38"/>
        <v xml:space="preserve"> </v>
      </c>
    </row>
    <row r="346" spans="26:48" ht="26.25" customHeight="1" x14ac:dyDescent="0.3">
      <c r="Z346" s="653">
        <f t="shared" si="30"/>
        <v>0</v>
      </c>
      <c r="AA346" s="653"/>
      <c r="AB346" s="654" t="str">
        <f t="shared" si="31"/>
        <v xml:space="preserve"> </v>
      </c>
      <c r="AC346" s="162"/>
      <c r="AD346" s="655" t="str">
        <f t="shared" si="32"/>
        <v xml:space="preserve"> </v>
      </c>
      <c r="AE346" s="656"/>
      <c r="AF346" s="656"/>
      <c r="AG346" s="653"/>
      <c r="AH346" s="654" t="str">
        <f t="shared" si="33"/>
        <v xml:space="preserve"> </v>
      </c>
      <c r="AI346" s="162"/>
      <c r="AJ346" s="655" t="str">
        <f t="shared" si="34"/>
        <v xml:space="preserve"> </v>
      </c>
      <c r="AK346" s="30"/>
      <c r="AL346" s="30"/>
      <c r="AM346" s="657"/>
      <c r="AN346" s="658" t="str">
        <f t="shared" si="35"/>
        <v xml:space="preserve"> </v>
      </c>
      <c r="AO346" s="30"/>
      <c r="AP346" s="659" t="str">
        <f t="shared" si="36"/>
        <v xml:space="preserve"> </v>
      </c>
      <c r="AQ346" s="30"/>
      <c r="AR346" s="30"/>
      <c r="AS346" s="657"/>
      <c r="AT346" s="658" t="str">
        <f t="shared" si="37"/>
        <v xml:space="preserve"> </v>
      </c>
      <c r="AU346" s="30"/>
      <c r="AV346" s="659" t="str">
        <f t="shared" si="38"/>
        <v xml:space="preserve"> </v>
      </c>
    </row>
    <row r="347" spans="26:48" ht="26.25" customHeight="1" x14ac:dyDescent="0.3">
      <c r="Z347" s="653">
        <f t="shared" si="30"/>
        <v>0</v>
      </c>
      <c r="AA347" s="653"/>
      <c r="AB347" s="654" t="str">
        <f t="shared" si="31"/>
        <v xml:space="preserve"> </v>
      </c>
      <c r="AC347" s="162"/>
      <c r="AD347" s="655" t="str">
        <f t="shared" si="32"/>
        <v xml:space="preserve"> </v>
      </c>
      <c r="AE347" s="656"/>
      <c r="AF347" s="656"/>
      <c r="AG347" s="653"/>
      <c r="AH347" s="654" t="str">
        <f t="shared" si="33"/>
        <v xml:space="preserve"> </v>
      </c>
      <c r="AI347" s="162"/>
      <c r="AJ347" s="655" t="str">
        <f t="shared" si="34"/>
        <v xml:space="preserve"> </v>
      </c>
      <c r="AK347" s="30"/>
      <c r="AL347" s="30"/>
      <c r="AM347" s="657"/>
      <c r="AN347" s="658" t="str">
        <f t="shared" si="35"/>
        <v xml:space="preserve"> </v>
      </c>
      <c r="AO347" s="30"/>
      <c r="AP347" s="659" t="str">
        <f t="shared" si="36"/>
        <v xml:space="preserve"> </v>
      </c>
      <c r="AQ347" s="30"/>
      <c r="AR347" s="30"/>
      <c r="AS347" s="657"/>
      <c r="AT347" s="658" t="str">
        <f t="shared" si="37"/>
        <v xml:space="preserve"> </v>
      </c>
      <c r="AU347" s="30"/>
      <c r="AV347" s="659" t="str">
        <f t="shared" si="38"/>
        <v xml:space="preserve"> </v>
      </c>
    </row>
    <row r="348" spans="26:48" ht="26.25" customHeight="1" x14ac:dyDescent="0.3">
      <c r="Z348" s="653">
        <f t="shared" si="30"/>
        <v>0</v>
      </c>
      <c r="AA348" s="653"/>
      <c r="AB348" s="654" t="str">
        <f t="shared" si="31"/>
        <v xml:space="preserve"> </v>
      </c>
      <c r="AC348" s="162"/>
      <c r="AD348" s="655" t="str">
        <f t="shared" si="32"/>
        <v xml:space="preserve"> </v>
      </c>
      <c r="AE348" s="656"/>
      <c r="AF348" s="656"/>
      <c r="AG348" s="653"/>
      <c r="AH348" s="654" t="str">
        <f t="shared" si="33"/>
        <v xml:space="preserve"> </v>
      </c>
      <c r="AI348" s="162"/>
      <c r="AJ348" s="655" t="str">
        <f t="shared" si="34"/>
        <v xml:space="preserve"> </v>
      </c>
      <c r="AK348" s="30"/>
      <c r="AL348" s="30"/>
      <c r="AM348" s="657"/>
      <c r="AN348" s="658" t="str">
        <f t="shared" si="35"/>
        <v xml:space="preserve"> </v>
      </c>
      <c r="AO348" s="30"/>
      <c r="AP348" s="659" t="str">
        <f t="shared" si="36"/>
        <v xml:space="preserve"> </v>
      </c>
      <c r="AQ348" s="30"/>
      <c r="AR348" s="30"/>
      <c r="AS348" s="657"/>
      <c r="AT348" s="658" t="str">
        <f t="shared" si="37"/>
        <v xml:space="preserve"> </v>
      </c>
      <c r="AU348" s="30"/>
      <c r="AV348" s="659" t="str">
        <f t="shared" si="38"/>
        <v xml:space="preserve"> </v>
      </c>
    </row>
    <row r="349" spans="26:48" ht="26.25" customHeight="1" x14ac:dyDescent="0.3">
      <c r="Z349" s="653">
        <f t="shared" si="30"/>
        <v>0</v>
      </c>
      <c r="AA349" s="653"/>
      <c r="AB349" s="654" t="str">
        <f t="shared" si="31"/>
        <v xml:space="preserve"> </v>
      </c>
      <c r="AC349" s="162"/>
      <c r="AD349" s="655" t="str">
        <f t="shared" si="32"/>
        <v xml:space="preserve"> </v>
      </c>
      <c r="AE349" s="656"/>
      <c r="AF349" s="656"/>
      <c r="AG349" s="653"/>
      <c r="AH349" s="654" t="str">
        <f t="shared" si="33"/>
        <v xml:space="preserve"> </v>
      </c>
      <c r="AI349" s="162"/>
      <c r="AJ349" s="655" t="str">
        <f t="shared" si="34"/>
        <v xml:space="preserve"> </v>
      </c>
      <c r="AK349" s="30"/>
      <c r="AL349" s="30"/>
      <c r="AM349" s="657"/>
      <c r="AN349" s="658" t="str">
        <f t="shared" si="35"/>
        <v xml:space="preserve"> </v>
      </c>
      <c r="AO349" s="30"/>
      <c r="AP349" s="659" t="str">
        <f t="shared" si="36"/>
        <v xml:space="preserve"> </v>
      </c>
      <c r="AQ349" s="30"/>
      <c r="AR349" s="30"/>
      <c r="AS349" s="657"/>
      <c r="AT349" s="658" t="str">
        <f t="shared" si="37"/>
        <v xml:space="preserve"> </v>
      </c>
      <c r="AU349" s="30"/>
      <c r="AV349" s="659" t="str">
        <f t="shared" si="38"/>
        <v xml:space="preserve"> </v>
      </c>
    </row>
    <row r="350" spans="26:48" ht="26.25" customHeight="1" x14ac:dyDescent="0.3">
      <c r="Z350" s="653">
        <f t="shared" si="30"/>
        <v>0</v>
      </c>
      <c r="AA350" s="653"/>
      <c r="AB350" s="654" t="str">
        <f t="shared" si="31"/>
        <v xml:space="preserve"> </v>
      </c>
      <c r="AC350" s="162"/>
      <c r="AD350" s="655" t="str">
        <f t="shared" si="32"/>
        <v xml:space="preserve"> </v>
      </c>
      <c r="AE350" s="656"/>
      <c r="AF350" s="656"/>
      <c r="AG350" s="653"/>
      <c r="AH350" s="654" t="str">
        <f t="shared" si="33"/>
        <v xml:space="preserve"> </v>
      </c>
      <c r="AI350" s="162"/>
      <c r="AJ350" s="655" t="str">
        <f t="shared" si="34"/>
        <v xml:space="preserve"> </v>
      </c>
      <c r="AK350" s="30"/>
      <c r="AL350" s="30"/>
      <c r="AM350" s="657"/>
      <c r="AN350" s="658" t="str">
        <f t="shared" si="35"/>
        <v xml:space="preserve"> </v>
      </c>
      <c r="AO350" s="30"/>
      <c r="AP350" s="659" t="str">
        <f t="shared" si="36"/>
        <v xml:space="preserve"> </v>
      </c>
      <c r="AQ350" s="30"/>
      <c r="AR350" s="30"/>
      <c r="AS350" s="657"/>
      <c r="AT350" s="658" t="str">
        <f t="shared" si="37"/>
        <v xml:space="preserve"> </v>
      </c>
      <c r="AU350" s="30"/>
      <c r="AV350" s="659" t="str">
        <f t="shared" si="38"/>
        <v xml:space="preserve"> </v>
      </c>
    </row>
    <row r="351" spans="26:48" ht="26.25" customHeight="1" x14ac:dyDescent="0.3">
      <c r="Z351" s="653">
        <f t="shared" si="30"/>
        <v>0</v>
      </c>
      <c r="AA351" s="653"/>
      <c r="AB351" s="654" t="str">
        <f t="shared" si="31"/>
        <v xml:space="preserve"> </v>
      </c>
      <c r="AC351" s="162"/>
      <c r="AD351" s="655" t="str">
        <f t="shared" si="32"/>
        <v xml:space="preserve"> </v>
      </c>
      <c r="AE351" s="656"/>
      <c r="AF351" s="656"/>
      <c r="AG351" s="653"/>
      <c r="AH351" s="654" t="str">
        <f t="shared" si="33"/>
        <v xml:space="preserve"> </v>
      </c>
      <c r="AI351" s="162"/>
      <c r="AJ351" s="655" t="str">
        <f t="shared" si="34"/>
        <v xml:space="preserve"> </v>
      </c>
      <c r="AK351" s="30"/>
      <c r="AL351" s="30"/>
      <c r="AM351" s="657"/>
      <c r="AN351" s="658" t="str">
        <f t="shared" si="35"/>
        <v xml:space="preserve"> </v>
      </c>
      <c r="AO351" s="30"/>
      <c r="AP351" s="659" t="str">
        <f t="shared" si="36"/>
        <v xml:space="preserve"> </v>
      </c>
      <c r="AQ351" s="30"/>
      <c r="AR351" s="30"/>
      <c r="AS351" s="657"/>
      <c r="AT351" s="658" t="str">
        <f t="shared" si="37"/>
        <v xml:space="preserve"> </v>
      </c>
      <c r="AU351" s="30"/>
      <c r="AV351" s="659" t="str">
        <f t="shared" si="38"/>
        <v xml:space="preserve"> </v>
      </c>
    </row>
    <row r="352" spans="26:48" ht="26.25" customHeight="1" x14ac:dyDescent="0.3">
      <c r="Z352" s="653">
        <f t="shared" si="30"/>
        <v>0</v>
      </c>
      <c r="AA352" s="653"/>
      <c r="AB352" s="654" t="str">
        <f t="shared" si="31"/>
        <v xml:space="preserve"> </v>
      </c>
      <c r="AC352" s="162"/>
      <c r="AD352" s="655" t="str">
        <f t="shared" si="32"/>
        <v xml:space="preserve"> </v>
      </c>
      <c r="AE352" s="656"/>
      <c r="AF352" s="656"/>
      <c r="AG352" s="653"/>
      <c r="AH352" s="654" t="str">
        <f t="shared" si="33"/>
        <v xml:space="preserve"> </v>
      </c>
      <c r="AI352" s="162"/>
      <c r="AJ352" s="655" t="str">
        <f t="shared" si="34"/>
        <v xml:space="preserve"> </v>
      </c>
      <c r="AK352" s="30"/>
      <c r="AL352" s="30"/>
      <c r="AM352" s="657"/>
      <c r="AN352" s="658" t="str">
        <f t="shared" si="35"/>
        <v xml:space="preserve"> </v>
      </c>
      <c r="AO352" s="30"/>
      <c r="AP352" s="659" t="str">
        <f t="shared" si="36"/>
        <v xml:space="preserve"> </v>
      </c>
      <c r="AQ352" s="30"/>
      <c r="AR352" s="30"/>
      <c r="AS352" s="657"/>
      <c r="AT352" s="658" t="str">
        <f t="shared" si="37"/>
        <v xml:space="preserve"> </v>
      </c>
      <c r="AU352" s="30"/>
      <c r="AV352" s="659" t="str">
        <f t="shared" si="38"/>
        <v xml:space="preserve"> </v>
      </c>
    </row>
    <row r="353" spans="26:48" ht="26.25" customHeight="1" x14ac:dyDescent="0.3">
      <c r="Z353" s="653">
        <f t="shared" si="30"/>
        <v>0</v>
      </c>
      <c r="AA353" s="653"/>
      <c r="AB353" s="654" t="str">
        <f t="shared" si="31"/>
        <v xml:space="preserve"> </v>
      </c>
      <c r="AC353" s="162"/>
      <c r="AD353" s="655" t="str">
        <f t="shared" si="32"/>
        <v xml:space="preserve"> </v>
      </c>
      <c r="AE353" s="656"/>
      <c r="AF353" s="656"/>
      <c r="AG353" s="653"/>
      <c r="AH353" s="654" t="str">
        <f t="shared" si="33"/>
        <v xml:space="preserve"> </v>
      </c>
      <c r="AI353" s="162"/>
      <c r="AJ353" s="655" t="str">
        <f t="shared" si="34"/>
        <v xml:space="preserve"> </v>
      </c>
      <c r="AK353" s="30"/>
      <c r="AL353" s="30"/>
      <c r="AM353" s="657"/>
      <c r="AN353" s="658" t="str">
        <f t="shared" si="35"/>
        <v xml:space="preserve"> </v>
      </c>
      <c r="AO353" s="30"/>
      <c r="AP353" s="659" t="str">
        <f t="shared" si="36"/>
        <v xml:space="preserve"> </v>
      </c>
      <c r="AQ353" s="30"/>
      <c r="AR353" s="30"/>
      <c r="AS353" s="657"/>
      <c r="AT353" s="658" t="str">
        <f t="shared" si="37"/>
        <v xml:space="preserve"> </v>
      </c>
      <c r="AU353" s="30"/>
      <c r="AV353" s="659" t="str">
        <f t="shared" si="38"/>
        <v xml:space="preserve"> </v>
      </c>
    </row>
    <row r="354" spans="26:48" ht="26.25" customHeight="1" x14ac:dyDescent="0.3">
      <c r="Z354" s="653">
        <f t="shared" si="30"/>
        <v>0</v>
      </c>
      <c r="AA354" s="653"/>
      <c r="AB354" s="654" t="str">
        <f t="shared" si="31"/>
        <v xml:space="preserve"> </v>
      </c>
      <c r="AC354" s="162"/>
      <c r="AD354" s="655" t="str">
        <f t="shared" si="32"/>
        <v xml:space="preserve"> </v>
      </c>
      <c r="AE354" s="656"/>
      <c r="AF354" s="656"/>
      <c r="AG354" s="653"/>
      <c r="AH354" s="654" t="str">
        <f t="shared" si="33"/>
        <v xml:space="preserve"> </v>
      </c>
      <c r="AI354" s="162"/>
      <c r="AJ354" s="655" t="str">
        <f t="shared" si="34"/>
        <v xml:space="preserve"> </v>
      </c>
      <c r="AK354" s="30"/>
      <c r="AL354" s="30"/>
      <c r="AM354" s="657"/>
      <c r="AN354" s="658" t="str">
        <f t="shared" si="35"/>
        <v xml:space="preserve"> </v>
      </c>
      <c r="AO354" s="30"/>
      <c r="AP354" s="659" t="str">
        <f t="shared" si="36"/>
        <v xml:space="preserve"> </v>
      </c>
      <c r="AQ354" s="30"/>
      <c r="AR354" s="30"/>
      <c r="AS354" s="657"/>
      <c r="AT354" s="658" t="str">
        <f t="shared" si="37"/>
        <v xml:space="preserve"> </v>
      </c>
      <c r="AU354" s="30"/>
      <c r="AV354" s="659" t="str">
        <f t="shared" si="38"/>
        <v xml:space="preserve"> </v>
      </c>
    </row>
    <row r="355" spans="26:48" ht="26.25" customHeight="1" x14ac:dyDescent="0.3">
      <c r="Z355" s="653">
        <f t="shared" si="30"/>
        <v>0</v>
      </c>
      <c r="AA355" s="653"/>
      <c r="AB355" s="654" t="str">
        <f t="shared" si="31"/>
        <v xml:space="preserve"> </v>
      </c>
      <c r="AC355" s="162"/>
      <c r="AD355" s="655" t="str">
        <f t="shared" si="32"/>
        <v xml:space="preserve"> </v>
      </c>
      <c r="AE355" s="656"/>
      <c r="AF355" s="656"/>
      <c r="AG355" s="653"/>
      <c r="AH355" s="654" t="str">
        <f t="shared" si="33"/>
        <v xml:space="preserve"> </v>
      </c>
      <c r="AI355" s="162"/>
      <c r="AJ355" s="655" t="str">
        <f t="shared" si="34"/>
        <v xml:space="preserve"> </v>
      </c>
      <c r="AK355" s="30"/>
      <c r="AL355" s="30"/>
      <c r="AM355" s="657"/>
      <c r="AN355" s="658" t="str">
        <f t="shared" si="35"/>
        <v xml:space="preserve"> </v>
      </c>
      <c r="AO355" s="30"/>
      <c r="AP355" s="659" t="str">
        <f t="shared" si="36"/>
        <v xml:space="preserve"> </v>
      </c>
      <c r="AQ355" s="30"/>
      <c r="AR355" s="30"/>
      <c r="AS355" s="657"/>
      <c r="AT355" s="658" t="str">
        <f t="shared" si="37"/>
        <v xml:space="preserve"> </v>
      </c>
      <c r="AU355" s="30"/>
      <c r="AV355" s="659" t="str">
        <f t="shared" si="38"/>
        <v xml:space="preserve"> </v>
      </c>
    </row>
    <row r="356" spans="26:48" ht="26.25" customHeight="1" x14ac:dyDescent="0.3">
      <c r="Z356" s="653">
        <f t="shared" si="30"/>
        <v>0</v>
      </c>
      <c r="AA356" s="653"/>
      <c r="AB356" s="654" t="str">
        <f t="shared" si="31"/>
        <v xml:space="preserve"> </v>
      </c>
      <c r="AC356" s="162"/>
      <c r="AD356" s="655" t="str">
        <f t="shared" si="32"/>
        <v xml:space="preserve"> </v>
      </c>
      <c r="AE356" s="656"/>
      <c r="AF356" s="656"/>
      <c r="AG356" s="653"/>
      <c r="AH356" s="654" t="str">
        <f t="shared" si="33"/>
        <v xml:space="preserve"> </v>
      </c>
      <c r="AI356" s="162"/>
      <c r="AJ356" s="655" t="str">
        <f t="shared" si="34"/>
        <v xml:space="preserve"> </v>
      </c>
      <c r="AK356" s="30"/>
      <c r="AL356" s="30"/>
      <c r="AM356" s="657"/>
      <c r="AN356" s="658" t="str">
        <f t="shared" si="35"/>
        <v xml:space="preserve"> </v>
      </c>
      <c r="AO356" s="30"/>
      <c r="AP356" s="659" t="str">
        <f t="shared" si="36"/>
        <v xml:space="preserve"> </v>
      </c>
      <c r="AQ356" s="30"/>
      <c r="AR356" s="30"/>
      <c r="AS356" s="657"/>
      <c r="AT356" s="658" t="str">
        <f t="shared" si="37"/>
        <v xml:space="preserve"> </v>
      </c>
      <c r="AU356" s="30"/>
      <c r="AV356" s="659" t="str">
        <f t="shared" si="38"/>
        <v xml:space="preserve"> </v>
      </c>
    </row>
    <row r="357" spans="26:48" ht="26.25" customHeight="1" x14ac:dyDescent="0.3">
      <c r="Z357" s="653">
        <f t="shared" si="30"/>
        <v>0</v>
      </c>
      <c r="AA357" s="653"/>
      <c r="AB357" s="654" t="str">
        <f t="shared" si="31"/>
        <v xml:space="preserve"> </v>
      </c>
      <c r="AC357" s="162"/>
      <c r="AD357" s="655" t="str">
        <f t="shared" si="32"/>
        <v xml:space="preserve"> </v>
      </c>
      <c r="AE357" s="656"/>
      <c r="AF357" s="656"/>
      <c r="AG357" s="653"/>
      <c r="AH357" s="654" t="str">
        <f t="shared" si="33"/>
        <v xml:space="preserve"> </v>
      </c>
      <c r="AI357" s="162"/>
      <c r="AJ357" s="655" t="str">
        <f t="shared" si="34"/>
        <v xml:space="preserve"> </v>
      </c>
      <c r="AK357" s="30"/>
      <c r="AL357" s="30"/>
      <c r="AM357" s="657"/>
      <c r="AN357" s="658" t="str">
        <f t="shared" si="35"/>
        <v xml:space="preserve"> </v>
      </c>
      <c r="AO357" s="30"/>
      <c r="AP357" s="659" t="str">
        <f t="shared" si="36"/>
        <v xml:space="preserve"> </v>
      </c>
      <c r="AQ357" s="30"/>
      <c r="AR357" s="30"/>
      <c r="AS357" s="657"/>
      <c r="AT357" s="658" t="str">
        <f t="shared" si="37"/>
        <v xml:space="preserve"> </v>
      </c>
      <c r="AU357" s="30"/>
      <c r="AV357" s="659" t="str">
        <f t="shared" si="38"/>
        <v xml:space="preserve"> </v>
      </c>
    </row>
    <row r="358" spans="26:48" ht="26.25" customHeight="1" x14ac:dyDescent="0.3">
      <c r="Z358" s="653">
        <f t="shared" si="30"/>
        <v>0</v>
      </c>
      <c r="AA358" s="653"/>
      <c r="AB358" s="654" t="str">
        <f t="shared" si="31"/>
        <v xml:space="preserve"> </v>
      </c>
      <c r="AC358" s="162"/>
      <c r="AD358" s="655" t="str">
        <f t="shared" si="32"/>
        <v xml:space="preserve"> </v>
      </c>
      <c r="AE358" s="656"/>
      <c r="AF358" s="656"/>
      <c r="AG358" s="653"/>
      <c r="AH358" s="654" t="str">
        <f t="shared" si="33"/>
        <v xml:space="preserve"> </v>
      </c>
      <c r="AI358" s="162"/>
      <c r="AJ358" s="655" t="str">
        <f t="shared" si="34"/>
        <v xml:space="preserve"> </v>
      </c>
      <c r="AK358" s="30"/>
      <c r="AL358" s="30"/>
      <c r="AM358" s="657"/>
      <c r="AN358" s="658" t="str">
        <f t="shared" si="35"/>
        <v xml:space="preserve"> </v>
      </c>
      <c r="AO358" s="30"/>
      <c r="AP358" s="659" t="str">
        <f t="shared" si="36"/>
        <v xml:space="preserve"> </v>
      </c>
      <c r="AQ358" s="30"/>
      <c r="AR358" s="30"/>
      <c r="AS358" s="657"/>
      <c r="AT358" s="658" t="str">
        <f t="shared" si="37"/>
        <v xml:space="preserve"> </v>
      </c>
      <c r="AU358" s="30"/>
      <c r="AV358" s="659" t="str">
        <f t="shared" si="38"/>
        <v xml:space="preserve"> </v>
      </c>
    </row>
    <row r="359" spans="26:48" ht="26.25" customHeight="1" x14ac:dyDescent="0.3">
      <c r="Z359" s="653">
        <f t="shared" si="30"/>
        <v>0</v>
      </c>
      <c r="AA359" s="653"/>
      <c r="AB359" s="654" t="str">
        <f t="shared" si="31"/>
        <v xml:space="preserve"> </v>
      </c>
      <c r="AC359" s="162"/>
      <c r="AD359" s="655" t="str">
        <f t="shared" si="32"/>
        <v xml:space="preserve"> </v>
      </c>
      <c r="AE359" s="656"/>
      <c r="AF359" s="656"/>
      <c r="AG359" s="653"/>
      <c r="AH359" s="654" t="str">
        <f t="shared" si="33"/>
        <v xml:space="preserve"> </v>
      </c>
      <c r="AI359" s="162"/>
      <c r="AJ359" s="655" t="str">
        <f t="shared" si="34"/>
        <v xml:space="preserve"> </v>
      </c>
      <c r="AK359" s="30"/>
      <c r="AL359" s="30"/>
      <c r="AM359" s="657"/>
      <c r="AN359" s="658" t="str">
        <f t="shared" si="35"/>
        <v xml:space="preserve"> </v>
      </c>
      <c r="AO359" s="30"/>
      <c r="AP359" s="659" t="str">
        <f t="shared" si="36"/>
        <v xml:space="preserve"> </v>
      </c>
      <c r="AQ359" s="30"/>
      <c r="AR359" s="30"/>
      <c r="AS359" s="657"/>
      <c r="AT359" s="658" t="str">
        <f t="shared" si="37"/>
        <v xml:space="preserve"> </v>
      </c>
      <c r="AU359" s="30"/>
      <c r="AV359" s="659" t="str">
        <f t="shared" si="38"/>
        <v xml:space="preserve"> </v>
      </c>
    </row>
    <row r="360" spans="26:48" ht="26.25" customHeight="1" x14ac:dyDescent="0.3">
      <c r="Z360" s="653">
        <f t="shared" si="30"/>
        <v>0</v>
      </c>
      <c r="AA360" s="653"/>
      <c r="AB360" s="654" t="str">
        <f t="shared" si="31"/>
        <v xml:space="preserve"> </v>
      </c>
      <c r="AC360" s="162"/>
      <c r="AD360" s="655" t="str">
        <f t="shared" si="32"/>
        <v xml:space="preserve"> </v>
      </c>
      <c r="AE360" s="656"/>
      <c r="AF360" s="656"/>
      <c r="AG360" s="653"/>
      <c r="AH360" s="654" t="str">
        <f t="shared" si="33"/>
        <v xml:space="preserve"> </v>
      </c>
      <c r="AI360" s="162"/>
      <c r="AJ360" s="655" t="str">
        <f t="shared" si="34"/>
        <v xml:space="preserve"> </v>
      </c>
      <c r="AK360" s="30"/>
      <c r="AL360" s="30"/>
      <c r="AM360" s="657"/>
      <c r="AN360" s="658" t="str">
        <f t="shared" si="35"/>
        <v xml:space="preserve"> </v>
      </c>
      <c r="AO360" s="30"/>
      <c r="AP360" s="659" t="str">
        <f t="shared" si="36"/>
        <v xml:space="preserve"> </v>
      </c>
      <c r="AQ360" s="30"/>
      <c r="AR360" s="30"/>
      <c r="AS360" s="657"/>
      <c r="AT360" s="658" t="str">
        <f t="shared" si="37"/>
        <v xml:space="preserve"> </v>
      </c>
      <c r="AU360" s="30"/>
      <c r="AV360" s="659" t="str">
        <f t="shared" si="38"/>
        <v xml:space="preserve"> </v>
      </c>
    </row>
    <row r="361" spans="26:48" ht="26.25" customHeight="1" x14ac:dyDescent="0.3">
      <c r="Z361" s="653">
        <f t="shared" si="30"/>
        <v>0</v>
      </c>
      <c r="AA361" s="653"/>
      <c r="AB361" s="654" t="str">
        <f t="shared" si="31"/>
        <v xml:space="preserve"> </v>
      </c>
      <c r="AC361" s="162"/>
      <c r="AD361" s="655" t="str">
        <f t="shared" si="32"/>
        <v xml:space="preserve"> </v>
      </c>
      <c r="AE361" s="656"/>
      <c r="AF361" s="656"/>
      <c r="AG361" s="653"/>
      <c r="AH361" s="654" t="str">
        <f t="shared" si="33"/>
        <v xml:space="preserve"> </v>
      </c>
      <c r="AI361" s="162"/>
      <c r="AJ361" s="655" t="str">
        <f t="shared" si="34"/>
        <v xml:space="preserve"> </v>
      </c>
      <c r="AK361" s="30"/>
      <c r="AL361" s="30"/>
      <c r="AM361" s="657"/>
      <c r="AN361" s="658" t="str">
        <f t="shared" si="35"/>
        <v xml:space="preserve"> </v>
      </c>
      <c r="AO361" s="30"/>
      <c r="AP361" s="659" t="str">
        <f t="shared" si="36"/>
        <v xml:space="preserve"> </v>
      </c>
      <c r="AQ361" s="30"/>
      <c r="AR361" s="30"/>
      <c r="AS361" s="657"/>
      <c r="AT361" s="658" t="str">
        <f t="shared" si="37"/>
        <v xml:space="preserve"> </v>
      </c>
      <c r="AU361" s="30"/>
      <c r="AV361" s="659" t="str">
        <f t="shared" si="38"/>
        <v xml:space="preserve"> </v>
      </c>
    </row>
    <row r="362" spans="26:48" ht="26.25" customHeight="1" x14ac:dyDescent="0.3">
      <c r="Z362" s="653">
        <f t="shared" si="30"/>
        <v>0</v>
      </c>
      <c r="AA362" s="653"/>
      <c r="AB362" s="654" t="str">
        <f t="shared" si="31"/>
        <v xml:space="preserve"> </v>
      </c>
      <c r="AC362" s="162"/>
      <c r="AD362" s="655" t="str">
        <f t="shared" si="32"/>
        <v xml:space="preserve"> </v>
      </c>
      <c r="AE362" s="656"/>
      <c r="AF362" s="656"/>
      <c r="AG362" s="653"/>
      <c r="AH362" s="654" t="str">
        <f t="shared" si="33"/>
        <v xml:space="preserve"> </v>
      </c>
      <c r="AI362" s="162"/>
      <c r="AJ362" s="655" t="str">
        <f t="shared" si="34"/>
        <v xml:space="preserve"> </v>
      </c>
      <c r="AK362" s="30"/>
      <c r="AL362" s="30"/>
      <c r="AM362" s="657"/>
      <c r="AN362" s="658" t="str">
        <f t="shared" si="35"/>
        <v xml:space="preserve"> </v>
      </c>
      <c r="AO362" s="30"/>
      <c r="AP362" s="659" t="str">
        <f t="shared" si="36"/>
        <v xml:space="preserve"> </v>
      </c>
      <c r="AQ362" s="30"/>
      <c r="AR362" s="30"/>
      <c r="AS362" s="657"/>
      <c r="AT362" s="658" t="str">
        <f t="shared" si="37"/>
        <v xml:space="preserve"> </v>
      </c>
      <c r="AU362" s="30"/>
      <c r="AV362" s="659" t="str">
        <f t="shared" si="38"/>
        <v xml:space="preserve"> </v>
      </c>
    </row>
    <row r="363" spans="26:48" ht="26.25" customHeight="1" x14ac:dyDescent="0.3">
      <c r="Z363" s="653">
        <f t="shared" si="30"/>
        <v>0</v>
      </c>
      <c r="AA363" s="653"/>
      <c r="AB363" s="654" t="str">
        <f t="shared" si="31"/>
        <v xml:space="preserve"> </v>
      </c>
      <c r="AC363" s="162"/>
      <c r="AD363" s="655" t="str">
        <f t="shared" si="32"/>
        <v xml:space="preserve"> </v>
      </c>
      <c r="AE363" s="656"/>
      <c r="AF363" s="656"/>
      <c r="AG363" s="653"/>
      <c r="AH363" s="654" t="str">
        <f t="shared" si="33"/>
        <v xml:space="preserve"> </v>
      </c>
      <c r="AI363" s="162"/>
      <c r="AJ363" s="655" t="str">
        <f t="shared" si="34"/>
        <v xml:space="preserve"> </v>
      </c>
      <c r="AK363" s="30"/>
      <c r="AL363" s="30"/>
      <c r="AM363" s="657"/>
      <c r="AN363" s="658" t="str">
        <f t="shared" si="35"/>
        <v xml:space="preserve"> </v>
      </c>
      <c r="AO363" s="30"/>
      <c r="AP363" s="659" t="str">
        <f t="shared" si="36"/>
        <v xml:space="preserve"> </v>
      </c>
      <c r="AQ363" s="30"/>
      <c r="AR363" s="30"/>
      <c r="AS363" s="657"/>
      <c r="AT363" s="658" t="str">
        <f t="shared" si="37"/>
        <v xml:space="preserve"> </v>
      </c>
      <c r="AU363" s="30"/>
      <c r="AV363" s="659" t="str">
        <f t="shared" si="38"/>
        <v xml:space="preserve"> </v>
      </c>
    </row>
    <row r="364" spans="26:48" ht="26.25" customHeight="1" x14ac:dyDescent="0.3">
      <c r="Z364" s="653">
        <f t="shared" si="30"/>
        <v>0</v>
      </c>
      <c r="AA364" s="653"/>
      <c r="AB364" s="654" t="str">
        <f t="shared" si="31"/>
        <v xml:space="preserve"> </v>
      </c>
      <c r="AC364" s="162"/>
      <c r="AD364" s="655" t="str">
        <f t="shared" si="32"/>
        <v xml:space="preserve"> </v>
      </c>
      <c r="AE364" s="656"/>
      <c r="AF364" s="656"/>
      <c r="AG364" s="653"/>
      <c r="AH364" s="654" t="str">
        <f t="shared" si="33"/>
        <v xml:space="preserve"> </v>
      </c>
      <c r="AI364" s="162"/>
      <c r="AJ364" s="655" t="str">
        <f t="shared" si="34"/>
        <v xml:space="preserve"> </v>
      </c>
      <c r="AK364" s="30"/>
      <c r="AL364" s="30"/>
      <c r="AM364" s="657"/>
      <c r="AN364" s="658" t="str">
        <f t="shared" si="35"/>
        <v xml:space="preserve"> </v>
      </c>
      <c r="AO364" s="30"/>
      <c r="AP364" s="659" t="str">
        <f t="shared" si="36"/>
        <v xml:space="preserve"> </v>
      </c>
      <c r="AQ364" s="30"/>
      <c r="AR364" s="30"/>
      <c r="AS364" s="657"/>
      <c r="AT364" s="658" t="str">
        <f t="shared" si="37"/>
        <v xml:space="preserve"> </v>
      </c>
      <c r="AU364" s="30"/>
      <c r="AV364" s="659" t="str">
        <f t="shared" si="38"/>
        <v xml:space="preserve"> </v>
      </c>
    </row>
    <row r="365" spans="26:48" ht="26.25" customHeight="1" x14ac:dyDescent="0.3">
      <c r="Z365" s="653">
        <f t="shared" si="30"/>
        <v>0</v>
      </c>
      <c r="AA365" s="653"/>
      <c r="AB365" s="654" t="str">
        <f t="shared" si="31"/>
        <v xml:space="preserve"> </v>
      </c>
      <c r="AC365" s="162"/>
      <c r="AD365" s="655" t="str">
        <f t="shared" si="32"/>
        <v xml:space="preserve"> </v>
      </c>
      <c r="AE365" s="656"/>
      <c r="AF365" s="656"/>
      <c r="AG365" s="653"/>
      <c r="AH365" s="654" t="str">
        <f t="shared" si="33"/>
        <v xml:space="preserve"> </v>
      </c>
      <c r="AI365" s="162"/>
      <c r="AJ365" s="655" t="str">
        <f t="shared" si="34"/>
        <v xml:space="preserve"> </v>
      </c>
      <c r="AK365" s="30"/>
      <c r="AL365" s="30"/>
      <c r="AM365" s="657"/>
      <c r="AN365" s="658" t="str">
        <f t="shared" si="35"/>
        <v xml:space="preserve"> </v>
      </c>
      <c r="AO365" s="30"/>
      <c r="AP365" s="659" t="str">
        <f t="shared" si="36"/>
        <v xml:space="preserve"> </v>
      </c>
      <c r="AQ365" s="30"/>
      <c r="AR365" s="30"/>
      <c r="AS365" s="657"/>
      <c r="AT365" s="658" t="str">
        <f t="shared" si="37"/>
        <v xml:space="preserve"> </v>
      </c>
      <c r="AU365" s="30"/>
      <c r="AV365" s="659" t="str">
        <f t="shared" si="38"/>
        <v xml:space="preserve"> </v>
      </c>
    </row>
    <row r="366" spans="26:48" ht="26.25" customHeight="1" x14ac:dyDescent="0.3">
      <c r="Z366" s="653">
        <f t="shared" si="30"/>
        <v>0</v>
      </c>
      <c r="AA366" s="653"/>
      <c r="AB366" s="654" t="str">
        <f t="shared" si="31"/>
        <v xml:space="preserve"> </v>
      </c>
      <c r="AC366" s="162"/>
      <c r="AD366" s="655" t="str">
        <f t="shared" si="32"/>
        <v xml:space="preserve"> </v>
      </c>
      <c r="AE366" s="656"/>
      <c r="AF366" s="656"/>
      <c r="AG366" s="653"/>
      <c r="AH366" s="654" t="str">
        <f t="shared" si="33"/>
        <v xml:space="preserve"> </v>
      </c>
      <c r="AI366" s="162"/>
      <c r="AJ366" s="655" t="str">
        <f t="shared" si="34"/>
        <v xml:space="preserve"> </v>
      </c>
      <c r="AK366" s="30"/>
      <c r="AL366" s="30"/>
      <c r="AM366" s="657"/>
      <c r="AN366" s="658" t="str">
        <f t="shared" si="35"/>
        <v xml:space="preserve"> </v>
      </c>
      <c r="AO366" s="30"/>
      <c r="AP366" s="659" t="str">
        <f t="shared" si="36"/>
        <v xml:space="preserve"> </v>
      </c>
      <c r="AQ366" s="30"/>
      <c r="AR366" s="30"/>
      <c r="AS366" s="657"/>
      <c r="AT366" s="658" t="str">
        <f t="shared" si="37"/>
        <v xml:space="preserve"> </v>
      </c>
      <c r="AU366" s="30"/>
      <c r="AV366" s="659" t="str">
        <f t="shared" si="38"/>
        <v xml:space="preserve"> </v>
      </c>
    </row>
    <row r="367" spans="26:48" ht="26.25" customHeight="1" x14ac:dyDescent="0.3">
      <c r="Z367" s="653">
        <f t="shared" si="30"/>
        <v>0</v>
      </c>
      <c r="AA367" s="653"/>
      <c r="AB367" s="654" t="str">
        <f t="shared" si="31"/>
        <v xml:space="preserve"> </v>
      </c>
      <c r="AC367" s="162"/>
      <c r="AD367" s="655" t="str">
        <f t="shared" si="32"/>
        <v xml:space="preserve"> </v>
      </c>
      <c r="AE367" s="656"/>
      <c r="AF367" s="656"/>
      <c r="AG367" s="653"/>
      <c r="AH367" s="654" t="str">
        <f t="shared" si="33"/>
        <v xml:space="preserve"> </v>
      </c>
      <c r="AI367" s="162"/>
      <c r="AJ367" s="655" t="str">
        <f t="shared" si="34"/>
        <v xml:space="preserve"> </v>
      </c>
      <c r="AK367" s="30"/>
      <c r="AL367" s="30"/>
      <c r="AM367" s="657"/>
      <c r="AN367" s="658" t="str">
        <f t="shared" si="35"/>
        <v xml:space="preserve"> </v>
      </c>
      <c r="AO367" s="30"/>
      <c r="AP367" s="659" t="str">
        <f t="shared" si="36"/>
        <v xml:space="preserve"> </v>
      </c>
      <c r="AQ367" s="30"/>
      <c r="AR367" s="30"/>
      <c r="AS367" s="657"/>
      <c r="AT367" s="658" t="str">
        <f t="shared" si="37"/>
        <v xml:space="preserve"> </v>
      </c>
      <c r="AU367" s="30"/>
      <c r="AV367" s="659" t="str">
        <f t="shared" si="38"/>
        <v xml:space="preserve"> </v>
      </c>
    </row>
    <row r="368" spans="26:48" ht="26.25" customHeight="1" x14ac:dyDescent="0.3">
      <c r="Z368" s="653">
        <f t="shared" si="30"/>
        <v>0</v>
      </c>
      <c r="AA368" s="653"/>
      <c r="AB368" s="654" t="str">
        <f t="shared" si="31"/>
        <v xml:space="preserve"> </v>
      </c>
      <c r="AC368" s="162"/>
      <c r="AD368" s="655" t="str">
        <f t="shared" si="32"/>
        <v xml:space="preserve"> </v>
      </c>
      <c r="AE368" s="656"/>
      <c r="AF368" s="656"/>
      <c r="AG368" s="653"/>
      <c r="AH368" s="654" t="str">
        <f t="shared" si="33"/>
        <v xml:space="preserve"> </v>
      </c>
      <c r="AI368" s="162"/>
      <c r="AJ368" s="655" t="str">
        <f t="shared" si="34"/>
        <v xml:space="preserve"> </v>
      </c>
      <c r="AK368" s="30"/>
      <c r="AL368" s="30"/>
      <c r="AM368" s="657"/>
      <c r="AN368" s="658" t="str">
        <f t="shared" si="35"/>
        <v xml:space="preserve"> </v>
      </c>
      <c r="AO368" s="30"/>
      <c r="AP368" s="659" t="str">
        <f t="shared" si="36"/>
        <v xml:space="preserve"> </v>
      </c>
      <c r="AQ368" s="30"/>
      <c r="AR368" s="30"/>
      <c r="AS368" s="657"/>
      <c r="AT368" s="658" t="str">
        <f t="shared" si="37"/>
        <v xml:space="preserve"> </v>
      </c>
      <c r="AU368" s="30"/>
      <c r="AV368" s="659" t="str">
        <f t="shared" si="38"/>
        <v xml:space="preserve"> </v>
      </c>
    </row>
    <row r="369" spans="26:48" ht="26.25" customHeight="1" x14ac:dyDescent="0.3">
      <c r="Z369" s="653">
        <f t="shared" si="30"/>
        <v>0</v>
      </c>
      <c r="AA369" s="653"/>
      <c r="AB369" s="654" t="str">
        <f t="shared" si="31"/>
        <v xml:space="preserve"> </v>
      </c>
      <c r="AC369" s="162"/>
      <c r="AD369" s="655" t="str">
        <f t="shared" si="32"/>
        <v xml:space="preserve"> </v>
      </c>
      <c r="AE369" s="656"/>
      <c r="AF369" s="656"/>
      <c r="AG369" s="653"/>
      <c r="AH369" s="654" t="str">
        <f t="shared" si="33"/>
        <v xml:space="preserve"> </v>
      </c>
      <c r="AI369" s="162"/>
      <c r="AJ369" s="655" t="str">
        <f t="shared" si="34"/>
        <v xml:space="preserve"> </v>
      </c>
      <c r="AK369" s="30"/>
      <c r="AL369" s="30"/>
      <c r="AM369" s="657"/>
      <c r="AN369" s="658" t="str">
        <f t="shared" si="35"/>
        <v xml:space="preserve"> </v>
      </c>
      <c r="AO369" s="30"/>
      <c r="AP369" s="659" t="str">
        <f t="shared" si="36"/>
        <v xml:space="preserve"> </v>
      </c>
      <c r="AQ369" s="30"/>
      <c r="AR369" s="30"/>
      <c r="AS369" s="657"/>
      <c r="AT369" s="658" t="str">
        <f t="shared" si="37"/>
        <v xml:space="preserve"> </v>
      </c>
      <c r="AU369" s="30"/>
      <c r="AV369" s="659" t="str">
        <f t="shared" si="38"/>
        <v xml:space="preserve"> </v>
      </c>
    </row>
    <row r="370" spans="26:48" ht="26.25" customHeight="1" x14ac:dyDescent="0.3">
      <c r="Z370" s="653">
        <f t="shared" si="30"/>
        <v>0</v>
      </c>
      <c r="AA370" s="653"/>
      <c r="AB370" s="654" t="str">
        <f t="shared" si="31"/>
        <v xml:space="preserve"> </v>
      </c>
      <c r="AC370" s="162"/>
      <c r="AD370" s="655" t="str">
        <f t="shared" si="32"/>
        <v xml:space="preserve"> </v>
      </c>
      <c r="AE370" s="656"/>
      <c r="AF370" s="656"/>
      <c r="AG370" s="653"/>
      <c r="AH370" s="654" t="str">
        <f t="shared" si="33"/>
        <v xml:space="preserve"> </v>
      </c>
      <c r="AI370" s="162"/>
      <c r="AJ370" s="655" t="str">
        <f t="shared" si="34"/>
        <v xml:space="preserve"> </v>
      </c>
      <c r="AK370" s="30"/>
      <c r="AL370" s="30"/>
      <c r="AM370" s="657"/>
      <c r="AN370" s="658" t="str">
        <f t="shared" si="35"/>
        <v xml:space="preserve"> </v>
      </c>
      <c r="AO370" s="30"/>
      <c r="AP370" s="659" t="str">
        <f t="shared" si="36"/>
        <v xml:space="preserve"> </v>
      </c>
      <c r="AQ370" s="30"/>
      <c r="AR370" s="30"/>
      <c r="AS370" s="657"/>
      <c r="AT370" s="658" t="str">
        <f t="shared" si="37"/>
        <v xml:space="preserve"> </v>
      </c>
      <c r="AU370" s="30"/>
      <c r="AV370" s="659" t="str">
        <f t="shared" si="38"/>
        <v xml:space="preserve"> </v>
      </c>
    </row>
    <row r="371" spans="26:48" ht="26.25" customHeight="1" x14ac:dyDescent="0.3">
      <c r="Z371" s="653">
        <f t="shared" si="30"/>
        <v>0</v>
      </c>
      <c r="AA371" s="653"/>
      <c r="AB371" s="654" t="str">
        <f t="shared" si="31"/>
        <v xml:space="preserve"> </v>
      </c>
      <c r="AC371" s="162"/>
      <c r="AD371" s="655" t="str">
        <f t="shared" si="32"/>
        <v xml:space="preserve"> </v>
      </c>
      <c r="AE371" s="656"/>
      <c r="AF371" s="656"/>
      <c r="AG371" s="653"/>
      <c r="AH371" s="654" t="str">
        <f t="shared" si="33"/>
        <v xml:space="preserve"> </v>
      </c>
      <c r="AI371" s="162"/>
      <c r="AJ371" s="655" t="str">
        <f t="shared" si="34"/>
        <v xml:space="preserve"> </v>
      </c>
      <c r="AK371" s="30"/>
      <c r="AL371" s="30"/>
      <c r="AM371" s="657"/>
      <c r="AN371" s="658" t="str">
        <f t="shared" si="35"/>
        <v xml:space="preserve"> </v>
      </c>
      <c r="AO371" s="30"/>
      <c r="AP371" s="659" t="str">
        <f t="shared" si="36"/>
        <v xml:space="preserve"> </v>
      </c>
      <c r="AQ371" s="30"/>
      <c r="AR371" s="30"/>
      <c r="AS371" s="657"/>
      <c r="AT371" s="658" t="str">
        <f t="shared" si="37"/>
        <v xml:space="preserve"> </v>
      </c>
      <c r="AU371" s="30"/>
      <c r="AV371" s="659" t="str">
        <f t="shared" si="38"/>
        <v xml:space="preserve"> </v>
      </c>
    </row>
    <row r="372" spans="26:48" ht="26.25" customHeight="1" x14ac:dyDescent="0.3">
      <c r="Z372" s="653">
        <f t="shared" si="30"/>
        <v>0</v>
      </c>
      <c r="AA372" s="653"/>
      <c r="AB372" s="654" t="str">
        <f t="shared" si="31"/>
        <v xml:space="preserve"> </v>
      </c>
      <c r="AC372" s="162"/>
      <c r="AD372" s="655" t="str">
        <f t="shared" si="32"/>
        <v xml:space="preserve"> </v>
      </c>
      <c r="AE372" s="656"/>
      <c r="AF372" s="656"/>
      <c r="AG372" s="653"/>
      <c r="AH372" s="654" t="str">
        <f t="shared" si="33"/>
        <v xml:space="preserve"> </v>
      </c>
      <c r="AI372" s="162"/>
      <c r="AJ372" s="655" t="str">
        <f t="shared" si="34"/>
        <v xml:space="preserve"> </v>
      </c>
      <c r="AK372" s="30"/>
      <c r="AL372" s="30"/>
      <c r="AM372" s="657"/>
      <c r="AN372" s="658" t="str">
        <f t="shared" si="35"/>
        <v xml:space="preserve"> </v>
      </c>
      <c r="AO372" s="30"/>
      <c r="AP372" s="659" t="str">
        <f t="shared" si="36"/>
        <v xml:space="preserve"> </v>
      </c>
      <c r="AQ372" s="30"/>
      <c r="AR372" s="30"/>
      <c r="AS372" s="657"/>
      <c r="AT372" s="658" t="str">
        <f t="shared" si="37"/>
        <v xml:space="preserve"> </v>
      </c>
      <c r="AU372" s="30"/>
      <c r="AV372" s="659" t="str">
        <f t="shared" si="38"/>
        <v xml:space="preserve"> </v>
      </c>
    </row>
    <row r="373" spans="26:48" ht="26.25" customHeight="1" x14ac:dyDescent="0.3">
      <c r="Z373" s="653">
        <f t="shared" si="30"/>
        <v>0</v>
      </c>
      <c r="AA373" s="653"/>
      <c r="AB373" s="654" t="str">
        <f t="shared" si="31"/>
        <v xml:space="preserve"> </v>
      </c>
      <c r="AC373" s="162"/>
      <c r="AD373" s="655" t="str">
        <f t="shared" si="32"/>
        <v xml:space="preserve"> </v>
      </c>
      <c r="AE373" s="656"/>
      <c r="AF373" s="656"/>
      <c r="AG373" s="653"/>
      <c r="AH373" s="654" t="str">
        <f t="shared" si="33"/>
        <v xml:space="preserve"> </v>
      </c>
      <c r="AI373" s="162"/>
      <c r="AJ373" s="655" t="str">
        <f t="shared" si="34"/>
        <v xml:space="preserve"> </v>
      </c>
      <c r="AK373" s="30"/>
      <c r="AL373" s="30"/>
      <c r="AM373" s="657"/>
      <c r="AN373" s="658" t="str">
        <f t="shared" si="35"/>
        <v xml:space="preserve"> </v>
      </c>
      <c r="AO373" s="30"/>
      <c r="AP373" s="659" t="str">
        <f t="shared" si="36"/>
        <v xml:space="preserve"> </v>
      </c>
      <c r="AQ373" s="30"/>
      <c r="AR373" s="30"/>
      <c r="AS373" s="657"/>
      <c r="AT373" s="658" t="str">
        <f t="shared" si="37"/>
        <v xml:space="preserve"> </v>
      </c>
      <c r="AU373" s="30"/>
      <c r="AV373" s="659" t="str">
        <f t="shared" si="38"/>
        <v xml:space="preserve"> </v>
      </c>
    </row>
    <row r="374" spans="26:48" ht="26.25" customHeight="1" x14ac:dyDescent="0.3">
      <c r="Z374" s="653">
        <f t="shared" si="30"/>
        <v>0</v>
      </c>
      <c r="AA374" s="653"/>
      <c r="AB374" s="654" t="str">
        <f t="shared" si="31"/>
        <v xml:space="preserve"> </v>
      </c>
      <c r="AC374" s="162"/>
      <c r="AD374" s="655" t="str">
        <f t="shared" si="32"/>
        <v xml:space="preserve"> </v>
      </c>
      <c r="AE374" s="656"/>
      <c r="AF374" s="656"/>
      <c r="AG374" s="653"/>
      <c r="AH374" s="654" t="str">
        <f t="shared" si="33"/>
        <v xml:space="preserve"> </v>
      </c>
      <c r="AI374" s="162"/>
      <c r="AJ374" s="655" t="str">
        <f t="shared" si="34"/>
        <v xml:space="preserve"> </v>
      </c>
      <c r="AK374" s="30"/>
      <c r="AL374" s="30"/>
      <c r="AM374" s="657"/>
      <c r="AN374" s="658" t="str">
        <f t="shared" si="35"/>
        <v xml:space="preserve"> </v>
      </c>
      <c r="AO374" s="30"/>
      <c r="AP374" s="659" t="str">
        <f t="shared" si="36"/>
        <v xml:space="preserve"> </v>
      </c>
      <c r="AQ374" s="30"/>
      <c r="AR374" s="30"/>
      <c r="AS374" s="657"/>
      <c r="AT374" s="658" t="str">
        <f t="shared" si="37"/>
        <v xml:space="preserve"> </v>
      </c>
      <c r="AU374" s="30"/>
      <c r="AV374" s="659" t="str">
        <f t="shared" si="38"/>
        <v xml:space="preserve"> </v>
      </c>
    </row>
    <row r="375" spans="26:48" ht="26.25" customHeight="1" x14ac:dyDescent="0.3">
      <c r="Z375" s="653">
        <f t="shared" si="30"/>
        <v>0</v>
      </c>
      <c r="AA375" s="653"/>
      <c r="AB375" s="654" t="str">
        <f t="shared" si="31"/>
        <v xml:space="preserve"> </v>
      </c>
      <c r="AC375" s="162"/>
      <c r="AD375" s="655" t="str">
        <f t="shared" si="32"/>
        <v xml:space="preserve"> </v>
      </c>
      <c r="AE375" s="656"/>
      <c r="AF375" s="656"/>
      <c r="AG375" s="653"/>
      <c r="AH375" s="654" t="str">
        <f t="shared" si="33"/>
        <v xml:space="preserve"> </v>
      </c>
      <c r="AI375" s="162"/>
      <c r="AJ375" s="655" t="str">
        <f t="shared" si="34"/>
        <v xml:space="preserve"> </v>
      </c>
      <c r="AK375" s="30"/>
      <c r="AL375" s="30"/>
      <c r="AM375" s="657"/>
      <c r="AN375" s="658" t="str">
        <f t="shared" si="35"/>
        <v xml:space="preserve"> </v>
      </c>
      <c r="AO375" s="30"/>
      <c r="AP375" s="659" t="str">
        <f t="shared" si="36"/>
        <v xml:space="preserve"> </v>
      </c>
      <c r="AQ375" s="30"/>
      <c r="AR375" s="30"/>
      <c r="AS375" s="657"/>
      <c r="AT375" s="658" t="str">
        <f t="shared" si="37"/>
        <v xml:space="preserve"> </v>
      </c>
      <c r="AU375" s="30"/>
      <c r="AV375" s="659" t="str">
        <f t="shared" si="38"/>
        <v xml:space="preserve"> </v>
      </c>
    </row>
    <row r="376" spans="26:48" ht="26.25" customHeight="1" x14ac:dyDescent="0.3">
      <c r="Z376" s="653">
        <f t="shared" si="30"/>
        <v>0</v>
      </c>
      <c r="AA376" s="653"/>
      <c r="AB376" s="654" t="str">
        <f t="shared" si="31"/>
        <v xml:space="preserve"> </v>
      </c>
      <c r="AC376" s="162"/>
      <c r="AD376" s="655" t="str">
        <f t="shared" si="32"/>
        <v xml:space="preserve"> </v>
      </c>
      <c r="AE376" s="656"/>
      <c r="AF376" s="656"/>
      <c r="AG376" s="653"/>
      <c r="AH376" s="654" t="str">
        <f t="shared" si="33"/>
        <v xml:space="preserve"> </v>
      </c>
      <c r="AI376" s="162"/>
      <c r="AJ376" s="655" t="str">
        <f t="shared" si="34"/>
        <v xml:space="preserve"> </v>
      </c>
      <c r="AK376" s="30"/>
      <c r="AL376" s="30"/>
      <c r="AM376" s="657"/>
      <c r="AN376" s="658" t="str">
        <f t="shared" si="35"/>
        <v xml:space="preserve"> </v>
      </c>
      <c r="AO376" s="30"/>
      <c r="AP376" s="659" t="str">
        <f t="shared" si="36"/>
        <v xml:space="preserve"> </v>
      </c>
      <c r="AQ376" s="30"/>
      <c r="AR376" s="30"/>
      <c r="AS376" s="657"/>
      <c r="AT376" s="658" t="str">
        <f t="shared" si="37"/>
        <v xml:space="preserve"> </v>
      </c>
      <c r="AU376" s="30"/>
      <c r="AV376" s="659" t="str">
        <f t="shared" si="38"/>
        <v xml:space="preserve"> </v>
      </c>
    </row>
    <row r="377" spans="26:48" ht="26.25" customHeight="1" x14ac:dyDescent="0.3">
      <c r="Z377" s="653">
        <f t="shared" si="30"/>
        <v>0</v>
      </c>
      <c r="AA377" s="653"/>
      <c r="AB377" s="654" t="str">
        <f t="shared" si="31"/>
        <v xml:space="preserve"> </v>
      </c>
      <c r="AC377" s="162"/>
      <c r="AD377" s="655" t="str">
        <f t="shared" si="32"/>
        <v xml:space="preserve"> </v>
      </c>
      <c r="AE377" s="656"/>
      <c r="AF377" s="656"/>
      <c r="AG377" s="653"/>
      <c r="AH377" s="654" t="str">
        <f t="shared" si="33"/>
        <v xml:space="preserve"> </v>
      </c>
      <c r="AI377" s="162"/>
      <c r="AJ377" s="655" t="str">
        <f t="shared" si="34"/>
        <v xml:space="preserve"> </v>
      </c>
      <c r="AK377" s="30"/>
      <c r="AL377" s="30"/>
      <c r="AM377" s="657"/>
      <c r="AN377" s="658" t="str">
        <f t="shared" si="35"/>
        <v xml:space="preserve"> </v>
      </c>
      <c r="AO377" s="30"/>
      <c r="AP377" s="659" t="str">
        <f t="shared" si="36"/>
        <v xml:space="preserve"> </v>
      </c>
      <c r="AQ377" s="30"/>
      <c r="AR377" s="30"/>
      <c r="AS377" s="657"/>
      <c r="AT377" s="658" t="str">
        <f t="shared" si="37"/>
        <v xml:space="preserve"> </v>
      </c>
      <c r="AU377" s="30"/>
      <c r="AV377" s="659" t="str">
        <f t="shared" si="38"/>
        <v xml:space="preserve"> </v>
      </c>
    </row>
    <row r="378" spans="26:48" ht="26.25" customHeight="1" x14ac:dyDescent="0.3">
      <c r="Z378" s="653">
        <f t="shared" si="30"/>
        <v>0</v>
      </c>
      <c r="AA378" s="653"/>
      <c r="AB378" s="654" t="str">
        <f t="shared" si="31"/>
        <v xml:space="preserve"> </v>
      </c>
      <c r="AC378" s="162"/>
      <c r="AD378" s="655" t="str">
        <f t="shared" si="32"/>
        <v xml:space="preserve"> </v>
      </c>
      <c r="AE378" s="656"/>
      <c r="AF378" s="656"/>
      <c r="AG378" s="653"/>
      <c r="AH378" s="654" t="str">
        <f t="shared" si="33"/>
        <v xml:space="preserve"> </v>
      </c>
      <c r="AI378" s="162"/>
      <c r="AJ378" s="655" t="str">
        <f t="shared" si="34"/>
        <v xml:space="preserve"> </v>
      </c>
      <c r="AK378" s="30"/>
      <c r="AL378" s="30"/>
      <c r="AM378" s="657"/>
      <c r="AN378" s="658" t="str">
        <f t="shared" si="35"/>
        <v xml:space="preserve"> </v>
      </c>
      <c r="AO378" s="30"/>
      <c r="AP378" s="659" t="str">
        <f t="shared" si="36"/>
        <v xml:space="preserve"> </v>
      </c>
      <c r="AQ378" s="30"/>
      <c r="AR378" s="30"/>
      <c r="AS378" s="657"/>
      <c r="AT378" s="658" t="str">
        <f t="shared" si="37"/>
        <v xml:space="preserve"> </v>
      </c>
      <c r="AU378" s="30"/>
      <c r="AV378" s="659" t="str">
        <f t="shared" si="38"/>
        <v xml:space="preserve"> </v>
      </c>
    </row>
    <row r="379" spans="26:48" ht="26.25" customHeight="1" x14ac:dyDescent="0.3">
      <c r="Z379" s="653">
        <f t="shared" si="30"/>
        <v>0</v>
      </c>
      <c r="AA379" s="653"/>
      <c r="AB379" s="654" t="str">
        <f t="shared" si="31"/>
        <v xml:space="preserve"> </v>
      </c>
      <c r="AC379" s="162"/>
      <c r="AD379" s="655" t="str">
        <f t="shared" si="32"/>
        <v xml:space="preserve"> </v>
      </c>
      <c r="AE379" s="656"/>
      <c r="AF379" s="656"/>
      <c r="AG379" s="653"/>
      <c r="AH379" s="654" t="str">
        <f t="shared" si="33"/>
        <v xml:space="preserve"> </v>
      </c>
      <c r="AI379" s="162"/>
      <c r="AJ379" s="655" t="str">
        <f t="shared" si="34"/>
        <v xml:space="preserve"> </v>
      </c>
      <c r="AK379" s="30"/>
      <c r="AL379" s="30"/>
      <c r="AM379" s="657"/>
      <c r="AN379" s="658" t="str">
        <f t="shared" si="35"/>
        <v xml:space="preserve"> </v>
      </c>
      <c r="AO379" s="30"/>
      <c r="AP379" s="659" t="str">
        <f t="shared" si="36"/>
        <v xml:space="preserve"> </v>
      </c>
      <c r="AQ379" s="30"/>
      <c r="AR379" s="30"/>
      <c r="AS379" s="657"/>
      <c r="AT379" s="658" t="str">
        <f t="shared" si="37"/>
        <v xml:space="preserve"> </v>
      </c>
      <c r="AU379" s="30"/>
      <c r="AV379" s="659" t="str">
        <f t="shared" si="38"/>
        <v xml:space="preserve"> </v>
      </c>
    </row>
    <row r="380" spans="26:48" ht="26.25" customHeight="1" x14ac:dyDescent="0.3">
      <c r="Z380" s="653">
        <f t="shared" si="30"/>
        <v>0</v>
      </c>
      <c r="AA380" s="653"/>
      <c r="AB380" s="654" t="str">
        <f t="shared" si="31"/>
        <v xml:space="preserve"> </v>
      </c>
      <c r="AC380" s="162"/>
      <c r="AD380" s="655" t="str">
        <f t="shared" si="32"/>
        <v xml:space="preserve"> </v>
      </c>
      <c r="AE380" s="656"/>
      <c r="AF380" s="656"/>
      <c r="AG380" s="653"/>
      <c r="AH380" s="654" t="str">
        <f t="shared" si="33"/>
        <v xml:space="preserve"> </v>
      </c>
      <c r="AI380" s="162"/>
      <c r="AJ380" s="655" t="str">
        <f t="shared" si="34"/>
        <v xml:space="preserve"> </v>
      </c>
      <c r="AK380" s="30"/>
      <c r="AL380" s="30"/>
      <c r="AM380" s="657"/>
      <c r="AN380" s="658" t="str">
        <f t="shared" si="35"/>
        <v xml:space="preserve"> </v>
      </c>
      <c r="AO380" s="30"/>
      <c r="AP380" s="659" t="str">
        <f t="shared" si="36"/>
        <v xml:space="preserve"> </v>
      </c>
      <c r="AQ380" s="30"/>
      <c r="AR380" s="30"/>
      <c r="AS380" s="657"/>
      <c r="AT380" s="658" t="str">
        <f t="shared" si="37"/>
        <v xml:space="preserve"> </v>
      </c>
      <c r="AU380" s="30"/>
      <c r="AV380" s="659" t="str">
        <f t="shared" si="38"/>
        <v xml:space="preserve"> </v>
      </c>
    </row>
    <row r="381" spans="26:48" ht="26.25" customHeight="1" x14ac:dyDescent="0.3">
      <c r="Z381" s="653">
        <f t="shared" si="30"/>
        <v>0</v>
      </c>
      <c r="AA381" s="653"/>
      <c r="AB381" s="654" t="str">
        <f t="shared" si="31"/>
        <v xml:space="preserve"> </v>
      </c>
      <c r="AC381" s="162"/>
      <c r="AD381" s="655" t="str">
        <f t="shared" si="32"/>
        <v xml:space="preserve"> </v>
      </c>
      <c r="AE381" s="656"/>
      <c r="AF381" s="656"/>
      <c r="AG381" s="653"/>
      <c r="AH381" s="654" t="str">
        <f t="shared" si="33"/>
        <v xml:space="preserve"> </v>
      </c>
      <c r="AI381" s="162"/>
      <c r="AJ381" s="655" t="str">
        <f t="shared" si="34"/>
        <v xml:space="preserve"> </v>
      </c>
      <c r="AK381" s="30"/>
      <c r="AL381" s="30"/>
      <c r="AM381" s="657"/>
      <c r="AN381" s="658" t="str">
        <f t="shared" si="35"/>
        <v xml:space="preserve"> </v>
      </c>
      <c r="AO381" s="30"/>
      <c r="AP381" s="659" t="str">
        <f t="shared" si="36"/>
        <v xml:space="preserve"> </v>
      </c>
      <c r="AQ381" s="30"/>
      <c r="AR381" s="30"/>
      <c r="AS381" s="657"/>
      <c r="AT381" s="658" t="str">
        <f t="shared" si="37"/>
        <v xml:space="preserve"> </v>
      </c>
      <c r="AU381" s="30"/>
      <c r="AV381" s="659" t="str">
        <f t="shared" si="38"/>
        <v xml:space="preserve"> </v>
      </c>
    </row>
    <row r="382" spans="26:48" ht="26.25" customHeight="1" x14ac:dyDescent="0.3">
      <c r="Z382" s="653">
        <f t="shared" si="30"/>
        <v>0</v>
      </c>
      <c r="AA382" s="653"/>
      <c r="AB382" s="654" t="str">
        <f t="shared" si="31"/>
        <v xml:space="preserve"> </v>
      </c>
      <c r="AC382" s="162"/>
      <c r="AD382" s="655" t="str">
        <f t="shared" si="32"/>
        <v xml:space="preserve"> </v>
      </c>
      <c r="AE382" s="656"/>
      <c r="AF382" s="656"/>
      <c r="AG382" s="653"/>
      <c r="AH382" s="654" t="str">
        <f t="shared" si="33"/>
        <v xml:space="preserve"> </v>
      </c>
      <c r="AI382" s="162"/>
      <c r="AJ382" s="655" t="str">
        <f t="shared" si="34"/>
        <v xml:space="preserve"> </v>
      </c>
      <c r="AK382" s="30"/>
      <c r="AL382" s="30"/>
      <c r="AM382" s="657"/>
      <c r="AN382" s="658" t="str">
        <f t="shared" si="35"/>
        <v xml:space="preserve"> </v>
      </c>
      <c r="AO382" s="30"/>
      <c r="AP382" s="659" t="str">
        <f t="shared" si="36"/>
        <v xml:space="preserve"> </v>
      </c>
      <c r="AQ382" s="30"/>
      <c r="AR382" s="30"/>
      <c r="AS382" s="657"/>
      <c r="AT382" s="658" t="str">
        <f t="shared" si="37"/>
        <v xml:space="preserve"> </v>
      </c>
      <c r="AU382" s="30"/>
      <c r="AV382" s="659" t="str">
        <f t="shared" si="38"/>
        <v xml:space="preserve"> </v>
      </c>
    </row>
    <row r="383" spans="26:48" ht="26.25" customHeight="1" x14ac:dyDescent="0.3">
      <c r="Z383" s="653">
        <f t="shared" si="30"/>
        <v>0</v>
      </c>
      <c r="AA383" s="653"/>
      <c r="AB383" s="654" t="str">
        <f t="shared" si="31"/>
        <v xml:space="preserve"> </v>
      </c>
      <c r="AC383" s="162"/>
      <c r="AD383" s="655" t="str">
        <f t="shared" si="32"/>
        <v xml:space="preserve"> </v>
      </c>
      <c r="AE383" s="656"/>
      <c r="AF383" s="656"/>
      <c r="AG383" s="653"/>
      <c r="AH383" s="654" t="str">
        <f t="shared" si="33"/>
        <v xml:space="preserve"> </v>
      </c>
      <c r="AI383" s="162"/>
      <c r="AJ383" s="655" t="str">
        <f t="shared" si="34"/>
        <v xml:space="preserve"> </v>
      </c>
      <c r="AK383" s="30"/>
      <c r="AL383" s="30"/>
      <c r="AM383" s="657"/>
      <c r="AN383" s="658" t="str">
        <f t="shared" si="35"/>
        <v xml:space="preserve"> </v>
      </c>
      <c r="AO383" s="30"/>
      <c r="AP383" s="659" t="str">
        <f t="shared" si="36"/>
        <v xml:space="preserve"> </v>
      </c>
      <c r="AQ383" s="30"/>
      <c r="AR383" s="30"/>
      <c r="AS383" s="657"/>
      <c r="AT383" s="658" t="str">
        <f t="shared" si="37"/>
        <v xml:space="preserve"> </v>
      </c>
      <c r="AU383" s="30"/>
      <c r="AV383" s="659" t="str">
        <f t="shared" si="38"/>
        <v xml:space="preserve"> </v>
      </c>
    </row>
    <row r="384" spans="26:48" ht="26.25" customHeight="1" x14ac:dyDescent="0.3">
      <c r="Z384" s="653">
        <f t="shared" si="30"/>
        <v>0</v>
      </c>
      <c r="AA384" s="653"/>
      <c r="AB384" s="654" t="str">
        <f t="shared" si="31"/>
        <v xml:space="preserve"> </v>
      </c>
      <c r="AC384" s="162"/>
      <c r="AD384" s="655" t="str">
        <f t="shared" si="32"/>
        <v xml:space="preserve"> </v>
      </c>
      <c r="AE384" s="656"/>
      <c r="AF384" s="656"/>
      <c r="AG384" s="653"/>
      <c r="AH384" s="654" t="str">
        <f t="shared" si="33"/>
        <v xml:space="preserve"> </v>
      </c>
      <c r="AI384" s="162"/>
      <c r="AJ384" s="655" t="str">
        <f t="shared" si="34"/>
        <v xml:space="preserve"> </v>
      </c>
      <c r="AK384" s="30"/>
      <c r="AL384" s="30"/>
      <c r="AM384" s="657"/>
      <c r="AN384" s="658" t="str">
        <f t="shared" si="35"/>
        <v xml:space="preserve"> </v>
      </c>
      <c r="AO384" s="30"/>
      <c r="AP384" s="659" t="str">
        <f t="shared" si="36"/>
        <v xml:space="preserve"> </v>
      </c>
      <c r="AQ384" s="30"/>
      <c r="AR384" s="30"/>
      <c r="AS384" s="657"/>
      <c r="AT384" s="658" t="str">
        <f t="shared" si="37"/>
        <v xml:space="preserve"> </v>
      </c>
      <c r="AU384" s="30"/>
      <c r="AV384" s="659" t="str">
        <f t="shared" si="38"/>
        <v xml:space="preserve"> </v>
      </c>
    </row>
    <row r="385" spans="26:48" ht="26.25" customHeight="1" x14ac:dyDescent="0.3">
      <c r="Z385" s="653">
        <f t="shared" si="30"/>
        <v>0</v>
      </c>
      <c r="AA385" s="653"/>
      <c r="AB385" s="654" t="str">
        <f t="shared" si="31"/>
        <v xml:space="preserve"> </v>
      </c>
      <c r="AC385" s="162"/>
      <c r="AD385" s="655" t="str">
        <f t="shared" si="32"/>
        <v xml:space="preserve"> </v>
      </c>
      <c r="AE385" s="656"/>
      <c r="AF385" s="656"/>
      <c r="AG385" s="653"/>
      <c r="AH385" s="654" t="str">
        <f t="shared" si="33"/>
        <v xml:space="preserve"> </v>
      </c>
      <c r="AI385" s="162"/>
      <c r="AJ385" s="655" t="str">
        <f t="shared" si="34"/>
        <v xml:space="preserve"> </v>
      </c>
      <c r="AK385" s="30"/>
      <c r="AL385" s="30"/>
      <c r="AM385" s="657"/>
      <c r="AN385" s="658" t="str">
        <f t="shared" si="35"/>
        <v xml:space="preserve"> </v>
      </c>
      <c r="AO385" s="30"/>
      <c r="AP385" s="659" t="str">
        <f t="shared" si="36"/>
        <v xml:space="preserve"> </v>
      </c>
      <c r="AQ385" s="30"/>
      <c r="AR385" s="30"/>
      <c r="AS385" s="657"/>
      <c r="AT385" s="658" t="str">
        <f t="shared" si="37"/>
        <v xml:space="preserve"> </v>
      </c>
      <c r="AU385" s="30"/>
      <c r="AV385" s="659" t="str">
        <f t="shared" si="38"/>
        <v xml:space="preserve"> </v>
      </c>
    </row>
    <row r="386" spans="26:48" ht="26.25" customHeight="1" x14ac:dyDescent="0.3">
      <c r="Z386" s="653">
        <f t="shared" si="30"/>
        <v>0</v>
      </c>
      <c r="AA386" s="653"/>
      <c r="AB386" s="654" t="str">
        <f t="shared" si="31"/>
        <v xml:space="preserve"> </v>
      </c>
      <c r="AC386" s="162"/>
      <c r="AD386" s="655" t="str">
        <f t="shared" si="32"/>
        <v xml:space="preserve"> </v>
      </c>
      <c r="AE386" s="656"/>
      <c r="AF386" s="656"/>
      <c r="AG386" s="653"/>
      <c r="AH386" s="654" t="str">
        <f t="shared" si="33"/>
        <v xml:space="preserve"> </v>
      </c>
      <c r="AI386" s="162"/>
      <c r="AJ386" s="655" t="str">
        <f t="shared" si="34"/>
        <v xml:space="preserve"> </v>
      </c>
      <c r="AK386" s="30"/>
      <c r="AL386" s="30"/>
      <c r="AM386" s="657"/>
      <c r="AN386" s="658" t="str">
        <f t="shared" si="35"/>
        <v xml:space="preserve"> </v>
      </c>
      <c r="AO386" s="30"/>
      <c r="AP386" s="659" t="str">
        <f t="shared" si="36"/>
        <v xml:space="preserve"> </v>
      </c>
      <c r="AQ386" s="30"/>
      <c r="AR386" s="30"/>
      <c r="AS386" s="657"/>
      <c r="AT386" s="658" t="str">
        <f t="shared" si="37"/>
        <v xml:space="preserve"> </v>
      </c>
      <c r="AU386" s="30"/>
      <c r="AV386" s="659" t="str">
        <f t="shared" si="38"/>
        <v xml:space="preserve"> </v>
      </c>
    </row>
    <row r="387" spans="26:48" ht="26.25" customHeight="1" x14ac:dyDescent="0.3">
      <c r="Z387" s="653">
        <f t="shared" si="30"/>
        <v>0</v>
      </c>
      <c r="AA387" s="653"/>
      <c r="AB387" s="654" t="str">
        <f t="shared" si="31"/>
        <v xml:space="preserve"> </v>
      </c>
      <c r="AC387" s="162"/>
      <c r="AD387" s="655" t="str">
        <f t="shared" si="32"/>
        <v xml:space="preserve"> </v>
      </c>
      <c r="AE387" s="656"/>
      <c r="AF387" s="656"/>
      <c r="AG387" s="653"/>
      <c r="AH387" s="654" t="str">
        <f t="shared" si="33"/>
        <v xml:space="preserve"> </v>
      </c>
      <c r="AI387" s="162"/>
      <c r="AJ387" s="655" t="str">
        <f t="shared" si="34"/>
        <v xml:space="preserve"> </v>
      </c>
      <c r="AK387" s="30"/>
      <c r="AL387" s="30"/>
      <c r="AM387" s="657"/>
      <c r="AN387" s="658" t="str">
        <f t="shared" si="35"/>
        <v xml:space="preserve"> </v>
      </c>
      <c r="AO387" s="30"/>
      <c r="AP387" s="659" t="str">
        <f t="shared" si="36"/>
        <v xml:space="preserve"> </v>
      </c>
      <c r="AQ387" s="30"/>
      <c r="AR387" s="30"/>
      <c r="AS387" s="657"/>
      <c r="AT387" s="658" t="str">
        <f t="shared" si="37"/>
        <v xml:space="preserve"> </v>
      </c>
      <c r="AU387" s="30"/>
      <c r="AV387" s="659" t="str">
        <f t="shared" si="38"/>
        <v xml:space="preserve"> </v>
      </c>
    </row>
    <row r="388" spans="26:48" ht="26.25" customHeight="1" x14ac:dyDescent="0.3">
      <c r="Z388" s="653">
        <f t="shared" si="30"/>
        <v>0</v>
      </c>
      <c r="AA388" s="653"/>
      <c r="AB388" s="654" t="str">
        <f t="shared" si="31"/>
        <v xml:space="preserve"> </v>
      </c>
      <c r="AC388" s="162"/>
      <c r="AD388" s="655" t="str">
        <f t="shared" si="32"/>
        <v xml:space="preserve"> </v>
      </c>
      <c r="AE388" s="656"/>
      <c r="AF388" s="656"/>
      <c r="AG388" s="653"/>
      <c r="AH388" s="654" t="str">
        <f t="shared" si="33"/>
        <v xml:space="preserve"> </v>
      </c>
      <c r="AI388" s="162"/>
      <c r="AJ388" s="655" t="str">
        <f t="shared" si="34"/>
        <v xml:space="preserve"> </v>
      </c>
      <c r="AK388" s="30"/>
      <c r="AL388" s="30"/>
      <c r="AM388" s="657"/>
      <c r="AN388" s="658" t="str">
        <f t="shared" si="35"/>
        <v xml:space="preserve"> </v>
      </c>
      <c r="AO388" s="30"/>
      <c r="AP388" s="659" t="str">
        <f t="shared" si="36"/>
        <v xml:space="preserve"> </v>
      </c>
      <c r="AQ388" s="30"/>
      <c r="AR388" s="30"/>
      <c r="AS388" s="657"/>
      <c r="AT388" s="658" t="str">
        <f t="shared" si="37"/>
        <v xml:space="preserve"> </v>
      </c>
      <c r="AU388" s="30"/>
      <c r="AV388" s="659" t="str">
        <f t="shared" si="38"/>
        <v xml:space="preserve"> </v>
      </c>
    </row>
    <row r="389" spans="26:48" ht="26.25" customHeight="1" x14ac:dyDescent="0.3">
      <c r="Z389" s="653">
        <f t="shared" si="30"/>
        <v>0</v>
      </c>
      <c r="AA389" s="653"/>
      <c r="AB389" s="654" t="str">
        <f t="shared" si="31"/>
        <v xml:space="preserve"> </v>
      </c>
      <c r="AC389" s="162"/>
      <c r="AD389" s="655" t="str">
        <f t="shared" si="32"/>
        <v xml:space="preserve"> </v>
      </c>
      <c r="AE389" s="656"/>
      <c r="AF389" s="656"/>
      <c r="AG389" s="653"/>
      <c r="AH389" s="654" t="str">
        <f t="shared" si="33"/>
        <v xml:space="preserve"> </v>
      </c>
      <c r="AI389" s="162"/>
      <c r="AJ389" s="655" t="str">
        <f t="shared" si="34"/>
        <v xml:space="preserve"> </v>
      </c>
      <c r="AK389" s="30"/>
      <c r="AL389" s="30"/>
      <c r="AM389" s="657"/>
      <c r="AN389" s="658" t="str">
        <f t="shared" si="35"/>
        <v xml:space="preserve"> </v>
      </c>
      <c r="AO389" s="30"/>
      <c r="AP389" s="659" t="str">
        <f t="shared" si="36"/>
        <v xml:space="preserve"> </v>
      </c>
      <c r="AQ389" s="30"/>
      <c r="AR389" s="30"/>
      <c r="AS389" s="657"/>
      <c r="AT389" s="658" t="str">
        <f t="shared" si="37"/>
        <v xml:space="preserve"> </v>
      </c>
      <c r="AU389" s="30"/>
      <c r="AV389" s="659" t="str">
        <f t="shared" si="38"/>
        <v xml:space="preserve"> </v>
      </c>
    </row>
    <row r="390" spans="26:48" ht="26.25" customHeight="1" x14ac:dyDescent="0.3">
      <c r="Z390" s="653">
        <f t="shared" si="30"/>
        <v>0</v>
      </c>
      <c r="AA390" s="653"/>
      <c r="AB390" s="654" t="str">
        <f t="shared" si="31"/>
        <v xml:space="preserve"> </v>
      </c>
      <c r="AC390" s="162"/>
      <c r="AD390" s="655" t="str">
        <f t="shared" si="32"/>
        <v xml:space="preserve"> </v>
      </c>
      <c r="AE390" s="656"/>
      <c r="AF390" s="656"/>
      <c r="AG390" s="653"/>
      <c r="AH390" s="654" t="str">
        <f t="shared" si="33"/>
        <v xml:space="preserve"> </v>
      </c>
      <c r="AI390" s="162"/>
      <c r="AJ390" s="655" t="str">
        <f t="shared" si="34"/>
        <v xml:space="preserve"> </v>
      </c>
      <c r="AK390" s="30"/>
      <c r="AL390" s="30"/>
      <c r="AM390" s="657"/>
      <c r="AN390" s="658" t="str">
        <f t="shared" si="35"/>
        <v xml:space="preserve"> </v>
      </c>
      <c r="AO390" s="30"/>
      <c r="AP390" s="659" t="str">
        <f t="shared" si="36"/>
        <v xml:space="preserve"> </v>
      </c>
      <c r="AQ390" s="30"/>
      <c r="AR390" s="30"/>
      <c r="AS390" s="657"/>
      <c r="AT390" s="658" t="str">
        <f t="shared" si="37"/>
        <v xml:space="preserve"> </v>
      </c>
      <c r="AU390" s="30"/>
      <c r="AV390" s="659" t="str">
        <f t="shared" si="38"/>
        <v xml:space="preserve"> </v>
      </c>
    </row>
    <row r="391" spans="26:48" ht="26.25" customHeight="1" x14ac:dyDescent="0.3">
      <c r="Z391" s="653">
        <f t="shared" si="30"/>
        <v>0</v>
      </c>
      <c r="AA391" s="653"/>
      <c r="AB391" s="654" t="str">
        <f t="shared" si="31"/>
        <v xml:space="preserve"> </v>
      </c>
      <c r="AC391" s="162"/>
      <c r="AD391" s="655" t="str">
        <f t="shared" si="32"/>
        <v xml:space="preserve"> </v>
      </c>
      <c r="AE391" s="656"/>
      <c r="AF391" s="656"/>
      <c r="AG391" s="653"/>
      <c r="AH391" s="654" t="str">
        <f t="shared" si="33"/>
        <v xml:space="preserve"> </v>
      </c>
      <c r="AI391" s="162"/>
      <c r="AJ391" s="655" t="str">
        <f t="shared" si="34"/>
        <v xml:space="preserve"> </v>
      </c>
      <c r="AK391" s="30"/>
      <c r="AL391" s="30"/>
      <c r="AM391" s="657"/>
      <c r="AN391" s="658" t="str">
        <f t="shared" si="35"/>
        <v xml:space="preserve"> </v>
      </c>
      <c r="AO391" s="30"/>
      <c r="AP391" s="659" t="str">
        <f t="shared" si="36"/>
        <v xml:space="preserve"> </v>
      </c>
      <c r="AQ391" s="30"/>
      <c r="AR391" s="30"/>
      <c r="AS391" s="657"/>
      <c r="AT391" s="658" t="str">
        <f t="shared" si="37"/>
        <v xml:space="preserve"> </v>
      </c>
      <c r="AU391" s="30"/>
      <c r="AV391" s="659" t="str">
        <f t="shared" si="38"/>
        <v xml:space="preserve"> </v>
      </c>
    </row>
    <row r="392" spans="26:48" ht="26.25" customHeight="1" x14ac:dyDescent="0.3">
      <c r="Z392" s="653">
        <f t="shared" si="30"/>
        <v>0</v>
      </c>
      <c r="AA392" s="653"/>
      <c r="AB392" s="654" t="str">
        <f t="shared" si="31"/>
        <v xml:space="preserve"> </v>
      </c>
      <c r="AC392" s="162"/>
      <c r="AD392" s="655" t="str">
        <f t="shared" si="32"/>
        <v xml:space="preserve"> </v>
      </c>
      <c r="AE392" s="656"/>
      <c r="AF392" s="656"/>
      <c r="AG392" s="653"/>
      <c r="AH392" s="654" t="str">
        <f t="shared" si="33"/>
        <v xml:space="preserve"> </v>
      </c>
      <c r="AI392" s="162"/>
      <c r="AJ392" s="655" t="str">
        <f t="shared" si="34"/>
        <v xml:space="preserve"> </v>
      </c>
      <c r="AK392" s="30"/>
      <c r="AL392" s="30"/>
      <c r="AM392" s="657"/>
      <c r="AN392" s="658" t="str">
        <f t="shared" si="35"/>
        <v xml:space="preserve"> </v>
      </c>
      <c r="AO392" s="30"/>
      <c r="AP392" s="659" t="str">
        <f t="shared" si="36"/>
        <v xml:space="preserve"> </v>
      </c>
      <c r="AQ392" s="30"/>
      <c r="AR392" s="30"/>
      <c r="AS392" s="657"/>
      <c r="AT392" s="658" t="str">
        <f t="shared" si="37"/>
        <v xml:space="preserve"> </v>
      </c>
      <c r="AU392" s="30"/>
      <c r="AV392" s="659" t="str">
        <f t="shared" si="38"/>
        <v xml:space="preserve"> </v>
      </c>
    </row>
    <row r="393" spans="26:48" ht="26.25" customHeight="1" x14ac:dyDescent="0.3">
      <c r="Z393" s="653">
        <f t="shared" si="30"/>
        <v>0</v>
      </c>
      <c r="AA393" s="653"/>
      <c r="AB393" s="654" t="str">
        <f t="shared" si="31"/>
        <v xml:space="preserve"> </v>
      </c>
      <c r="AC393" s="162"/>
      <c r="AD393" s="655" t="str">
        <f t="shared" si="32"/>
        <v xml:space="preserve"> </v>
      </c>
      <c r="AE393" s="656"/>
      <c r="AF393" s="656"/>
      <c r="AG393" s="653"/>
      <c r="AH393" s="654" t="str">
        <f t="shared" si="33"/>
        <v xml:space="preserve"> </v>
      </c>
      <c r="AI393" s="162"/>
      <c r="AJ393" s="655" t="str">
        <f t="shared" si="34"/>
        <v xml:space="preserve"> </v>
      </c>
      <c r="AK393" s="30"/>
      <c r="AL393" s="30"/>
      <c r="AM393" s="657"/>
      <c r="AN393" s="658" t="str">
        <f t="shared" si="35"/>
        <v xml:space="preserve"> </v>
      </c>
      <c r="AO393" s="30"/>
      <c r="AP393" s="659" t="str">
        <f t="shared" si="36"/>
        <v xml:space="preserve"> </v>
      </c>
      <c r="AQ393" s="30"/>
      <c r="AR393" s="30"/>
      <c r="AS393" s="657"/>
      <c r="AT393" s="658" t="str">
        <f t="shared" si="37"/>
        <v xml:space="preserve"> </v>
      </c>
      <c r="AU393" s="30"/>
      <c r="AV393" s="659" t="str">
        <f t="shared" si="38"/>
        <v xml:space="preserve"> </v>
      </c>
    </row>
    <row r="394" spans="26:48" ht="26.25" customHeight="1" x14ac:dyDescent="0.3">
      <c r="Z394" s="653">
        <f t="shared" si="30"/>
        <v>0</v>
      </c>
      <c r="AA394" s="653"/>
      <c r="AB394" s="654" t="str">
        <f t="shared" si="31"/>
        <v xml:space="preserve"> </v>
      </c>
      <c r="AC394" s="162"/>
      <c r="AD394" s="655" t="str">
        <f t="shared" si="32"/>
        <v xml:space="preserve"> </v>
      </c>
      <c r="AE394" s="656"/>
      <c r="AF394" s="656"/>
      <c r="AG394" s="653"/>
      <c r="AH394" s="654" t="str">
        <f t="shared" si="33"/>
        <v xml:space="preserve"> </v>
      </c>
      <c r="AI394" s="162"/>
      <c r="AJ394" s="655" t="str">
        <f t="shared" si="34"/>
        <v xml:space="preserve"> </v>
      </c>
      <c r="AK394" s="30"/>
      <c r="AL394" s="30"/>
      <c r="AM394" s="657"/>
      <c r="AN394" s="658" t="str">
        <f t="shared" si="35"/>
        <v xml:space="preserve"> </v>
      </c>
      <c r="AO394" s="30"/>
      <c r="AP394" s="659" t="str">
        <f t="shared" si="36"/>
        <v xml:space="preserve"> </v>
      </c>
      <c r="AQ394" s="30"/>
      <c r="AR394" s="30"/>
      <c r="AS394" s="657"/>
      <c r="AT394" s="658" t="str">
        <f t="shared" si="37"/>
        <v xml:space="preserve"> </v>
      </c>
      <c r="AU394" s="30"/>
      <c r="AV394" s="659" t="str">
        <f t="shared" si="38"/>
        <v xml:space="preserve"> </v>
      </c>
    </row>
    <row r="395" spans="26:48" ht="26.25" customHeight="1" x14ac:dyDescent="0.3">
      <c r="Z395" s="653">
        <f t="shared" si="30"/>
        <v>0</v>
      </c>
      <c r="AA395" s="653"/>
      <c r="AB395" s="654" t="str">
        <f t="shared" si="31"/>
        <v xml:space="preserve"> </v>
      </c>
      <c r="AC395" s="162"/>
      <c r="AD395" s="655" t="str">
        <f t="shared" si="32"/>
        <v xml:space="preserve"> </v>
      </c>
      <c r="AE395" s="656"/>
      <c r="AF395" s="656"/>
      <c r="AG395" s="653"/>
      <c r="AH395" s="654" t="str">
        <f t="shared" si="33"/>
        <v xml:space="preserve"> </v>
      </c>
      <c r="AI395" s="162"/>
      <c r="AJ395" s="655" t="str">
        <f t="shared" si="34"/>
        <v xml:space="preserve"> </v>
      </c>
      <c r="AK395" s="30"/>
      <c r="AL395" s="30"/>
      <c r="AM395" s="657"/>
      <c r="AN395" s="658" t="str">
        <f t="shared" si="35"/>
        <v xml:space="preserve"> </v>
      </c>
      <c r="AO395" s="30"/>
      <c r="AP395" s="659" t="str">
        <f t="shared" si="36"/>
        <v xml:space="preserve"> </v>
      </c>
      <c r="AQ395" s="30"/>
      <c r="AR395" s="30"/>
      <c r="AS395" s="657"/>
      <c r="AT395" s="658" t="str">
        <f t="shared" si="37"/>
        <v xml:space="preserve"> </v>
      </c>
      <c r="AU395" s="30"/>
      <c r="AV395" s="659" t="str">
        <f t="shared" si="38"/>
        <v xml:space="preserve"> </v>
      </c>
    </row>
    <row r="396" spans="26:48" ht="26.25" customHeight="1" x14ac:dyDescent="0.3">
      <c r="Z396" s="653">
        <f t="shared" si="30"/>
        <v>0</v>
      </c>
      <c r="AA396" s="653"/>
      <c r="AB396" s="654" t="str">
        <f t="shared" si="31"/>
        <v xml:space="preserve"> </v>
      </c>
      <c r="AC396" s="162"/>
      <c r="AD396" s="655" t="str">
        <f t="shared" si="32"/>
        <v xml:space="preserve"> </v>
      </c>
      <c r="AE396" s="656"/>
      <c r="AF396" s="656"/>
      <c r="AG396" s="653"/>
      <c r="AH396" s="654" t="str">
        <f t="shared" si="33"/>
        <v xml:space="preserve"> </v>
      </c>
      <c r="AI396" s="162"/>
      <c r="AJ396" s="655" t="str">
        <f t="shared" si="34"/>
        <v xml:space="preserve"> </v>
      </c>
      <c r="AK396" s="30"/>
      <c r="AL396" s="30"/>
      <c r="AM396" s="657"/>
      <c r="AN396" s="658" t="str">
        <f t="shared" si="35"/>
        <v xml:space="preserve"> </v>
      </c>
      <c r="AO396" s="30"/>
      <c r="AP396" s="659" t="str">
        <f t="shared" si="36"/>
        <v xml:space="preserve"> </v>
      </c>
      <c r="AQ396" s="30"/>
      <c r="AR396" s="30"/>
      <c r="AS396" s="657"/>
      <c r="AT396" s="658" t="str">
        <f t="shared" si="37"/>
        <v xml:space="preserve"> </v>
      </c>
      <c r="AU396" s="30"/>
      <c r="AV396" s="659" t="str">
        <f t="shared" si="38"/>
        <v xml:space="preserve"> </v>
      </c>
    </row>
    <row r="397" spans="26:48" ht="26.25" customHeight="1" x14ac:dyDescent="0.3">
      <c r="Z397" s="653">
        <f t="shared" si="30"/>
        <v>0</v>
      </c>
      <c r="AA397" s="653"/>
      <c r="AB397" s="654" t="str">
        <f t="shared" si="31"/>
        <v xml:space="preserve"> </v>
      </c>
      <c r="AC397" s="162"/>
      <c r="AD397" s="655" t="str">
        <f t="shared" si="32"/>
        <v xml:space="preserve"> </v>
      </c>
      <c r="AE397" s="656"/>
      <c r="AF397" s="656"/>
      <c r="AG397" s="653"/>
      <c r="AH397" s="654" t="str">
        <f t="shared" si="33"/>
        <v xml:space="preserve"> </v>
      </c>
      <c r="AI397" s="162"/>
      <c r="AJ397" s="655" t="str">
        <f t="shared" si="34"/>
        <v xml:space="preserve"> </v>
      </c>
      <c r="AK397" s="30"/>
      <c r="AL397" s="30"/>
      <c r="AM397" s="657"/>
      <c r="AN397" s="658" t="str">
        <f t="shared" si="35"/>
        <v xml:space="preserve"> </v>
      </c>
      <c r="AO397" s="30"/>
      <c r="AP397" s="659" t="str">
        <f t="shared" si="36"/>
        <v xml:space="preserve"> </v>
      </c>
      <c r="AQ397" s="30"/>
      <c r="AR397" s="30"/>
      <c r="AS397" s="657"/>
      <c r="AT397" s="658" t="str">
        <f t="shared" si="37"/>
        <v xml:space="preserve"> </v>
      </c>
      <c r="AU397" s="30"/>
      <c r="AV397" s="659" t="str">
        <f t="shared" si="38"/>
        <v xml:space="preserve"> </v>
      </c>
    </row>
    <row r="398" spans="26:48" ht="26.25" customHeight="1" x14ac:dyDescent="0.3">
      <c r="Z398" s="653">
        <f t="shared" si="30"/>
        <v>0</v>
      </c>
      <c r="AA398" s="653"/>
      <c r="AB398" s="654" t="str">
        <f t="shared" si="31"/>
        <v xml:space="preserve"> </v>
      </c>
      <c r="AC398" s="162"/>
      <c r="AD398" s="655" t="str">
        <f t="shared" si="32"/>
        <v xml:space="preserve"> </v>
      </c>
      <c r="AE398" s="656"/>
      <c r="AF398" s="656"/>
      <c r="AG398" s="653"/>
      <c r="AH398" s="654" t="str">
        <f t="shared" si="33"/>
        <v xml:space="preserve"> </v>
      </c>
      <c r="AI398" s="162"/>
      <c r="AJ398" s="655" t="str">
        <f t="shared" si="34"/>
        <v xml:space="preserve"> </v>
      </c>
      <c r="AK398" s="30"/>
      <c r="AL398" s="30"/>
      <c r="AM398" s="657"/>
      <c r="AN398" s="658" t="str">
        <f t="shared" si="35"/>
        <v xml:space="preserve"> </v>
      </c>
      <c r="AO398" s="30"/>
      <c r="AP398" s="659" t="str">
        <f t="shared" si="36"/>
        <v xml:space="preserve"> </v>
      </c>
      <c r="AQ398" s="30"/>
      <c r="AR398" s="30"/>
      <c r="AS398" s="657"/>
      <c r="AT398" s="658" t="str">
        <f t="shared" si="37"/>
        <v xml:space="preserve"> </v>
      </c>
      <c r="AU398" s="30"/>
      <c r="AV398" s="659" t="str">
        <f t="shared" si="38"/>
        <v xml:space="preserve"> </v>
      </c>
    </row>
    <row r="399" spans="26:48" ht="26.25" customHeight="1" x14ac:dyDescent="0.3">
      <c r="Z399" s="653">
        <f t="shared" si="30"/>
        <v>0</v>
      </c>
      <c r="AA399" s="653"/>
      <c r="AB399" s="654" t="str">
        <f t="shared" si="31"/>
        <v xml:space="preserve"> </v>
      </c>
      <c r="AC399" s="162"/>
      <c r="AD399" s="655" t="str">
        <f t="shared" si="32"/>
        <v xml:space="preserve"> </v>
      </c>
      <c r="AE399" s="656"/>
      <c r="AF399" s="656"/>
      <c r="AG399" s="653"/>
      <c r="AH399" s="654" t="str">
        <f t="shared" si="33"/>
        <v xml:space="preserve"> </v>
      </c>
      <c r="AI399" s="162"/>
      <c r="AJ399" s="655" t="str">
        <f t="shared" si="34"/>
        <v xml:space="preserve"> </v>
      </c>
      <c r="AK399" s="30"/>
      <c r="AL399" s="30"/>
      <c r="AM399" s="657"/>
      <c r="AN399" s="658" t="str">
        <f t="shared" si="35"/>
        <v xml:space="preserve"> </v>
      </c>
      <c r="AO399" s="30"/>
      <c r="AP399" s="659" t="str">
        <f t="shared" si="36"/>
        <v xml:space="preserve"> </v>
      </c>
      <c r="AQ399" s="30"/>
      <c r="AR399" s="30"/>
      <c r="AS399" s="657"/>
      <c r="AT399" s="658" t="str">
        <f t="shared" si="37"/>
        <v xml:space="preserve"> </v>
      </c>
      <c r="AU399" s="30"/>
      <c r="AV399" s="659" t="str">
        <f t="shared" si="38"/>
        <v xml:space="preserve"> </v>
      </c>
    </row>
    <row r="400" spans="26:48" ht="26.25" customHeight="1" x14ac:dyDescent="0.3">
      <c r="Z400" s="653">
        <f t="shared" si="30"/>
        <v>0</v>
      </c>
      <c r="AA400" s="653"/>
      <c r="AB400" s="654" t="str">
        <f t="shared" si="31"/>
        <v xml:space="preserve"> </v>
      </c>
      <c r="AC400" s="162"/>
      <c r="AD400" s="655" t="str">
        <f t="shared" si="32"/>
        <v xml:space="preserve"> </v>
      </c>
      <c r="AE400" s="656"/>
      <c r="AF400" s="656"/>
      <c r="AG400" s="653"/>
      <c r="AH400" s="654" t="str">
        <f t="shared" si="33"/>
        <v xml:space="preserve"> </v>
      </c>
      <c r="AI400" s="162"/>
      <c r="AJ400" s="655" t="str">
        <f t="shared" si="34"/>
        <v xml:space="preserve"> </v>
      </c>
      <c r="AK400" s="30"/>
      <c r="AL400" s="30"/>
      <c r="AM400" s="657"/>
      <c r="AN400" s="658" t="str">
        <f t="shared" si="35"/>
        <v xml:space="preserve"> </v>
      </c>
      <c r="AO400" s="30"/>
      <c r="AP400" s="659" t="str">
        <f t="shared" si="36"/>
        <v xml:space="preserve"> </v>
      </c>
      <c r="AQ400" s="30"/>
      <c r="AR400" s="30"/>
      <c r="AS400" s="657"/>
      <c r="AT400" s="658" t="str">
        <f t="shared" si="37"/>
        <v xml:space="preserve"> </v>
      </c>
      <c r="AU400" s="30"/>
      <c r="AV400" s="659" t="str">
        <f t="shared" si="38"/>
        <v xml:space="preserve"> </v>
      </c>
    </row>
    <row r="401" spans="26:48" ht="26.25" customHeight="1" x14ac:dyDescent="0.3">
      <c r="Z401" s="653">
        <f t="shared" si="30"/>
        <v>0</v>
      </c>
      <c r="AA401" s="653"/>
      <c r="AB401" s="654" t="str">
        <f t="shared" si="31"/>
        <v xml:space="preserve"> </v>
      </c>
      <c r="AC401" s="162"/>
      <c r="AD401" s="655" t="str">
        <f t="shared" si="32"/>
        <v xml:space="preserve"> </v>
      </c>
      <c r="AE401" s="656"/>
      <c r="AF401" s="656"/>
      <c r="AG401" s="653"/>
      <c r="AH401" s="654" t="str">
        <f t="shared" si="33"/>
        <v xml:space="preserve"> </v>
      </c>
      <c r="AI401" s="162"/>
      <c r="AJ401" s="655" t="str">
        <f t="shared" si="34"/>
        <v xml:space="preserve"> </v>
      </c>
      <c r="AK401" s="30"/>
      <c r="AL401" s="30"/>
      <c r="AM401" s="657"/>
      <c r="AN401" s="658" t="str">
        <f t="shared" si="35"/>
        <v xml:space="preserve"> </v>
      </c>
      <c r="AO401" s="30"/>
      <c r="AP401" s="659" t="str">
        <f t="shared" si="36"/>
        <v xml:space="preserve"> </v>
      </c>
      <c r="AQ401" s="30"/>
      <c r="AR401" s="30"/>
      <c r="AS401" s="657"/>
      <c r="AT401" s="658" t="str">
        <f t="shared" si="37"/>
        <v xml:space="preserve"> </v>
      </c>
      <c r="AU401" s="30"/>
      <c r="AV401" s="659" t="str">
        <f t="shared" si="38"/>
        <v xml:space="preserve"> </v>
      </c>
    </row>
    <row r="402" spans="26:48" ht="26.25" customHeight="1" x14ac:dyDescent="0.3">
      <c r="Z402" s="653">
        <f t="shared" si="30"/>
        <v>0</v>
      </c>
      <c r="AA402" s="653"/>
      <c r="AB402" s="654" t="str">
        <f t="shared" si="31"/>
        <v xml:space="preserve"> </v>
      </c>
      <c r="AC402" s="162"/>
      <c r="AD402" s="655" t="str">
        <f t="shared" si="32"/>
        <v xml:space="preserve"> </v>
      </c>
      <c r="AE402" s="656"/>
      <c r="AF402" s="656"/>
      <c r="AG402" s="653"/>
      <c r="AH402" s="654" t="str">
        <f t="shared" si="33"/>
        <v xml:space="preserve"> </v>
      </c>
      <c r="AI402" s="162"/>
      <c r="AJ402" s="655" t="str">
        <f t="shared" si="34"/>
        <v xml:space="preserve"> </v>
      </c>
      <c r="AK402" s="30"/>
      <c r="AL402" s="30"/>
      <c r="AM402" s="657"/>
      <c r="AN402" s="658" t="str">
        <f t="shared" si="35"/>
        <v xml:space="preserve"> </v>
      </c>
      <c r="AO402" s="30"/>
      <c r="AP402" s="659" t="str">
        <f t="shared" si="36"/>
        <v xml:space="preserve"> </v>
      </c>
      <c r="AQ402" s="30"/>
      <c r="AR402" s="30"/>
      <c r="AS402" s="657"/>
      <c r="AT402" s="658" t="str">
        <f t="shared" si="37"/>
        <v xml:space="preserve"> </v>
      </c>
      <c r="AU402" s="30"/>
      <c r="AV402" s="659" t="str">
        <f t="shared" si="38"/>
        <v xml:space="preserve"> </v>
      </c>
    </row>
    <row r="403" spans="26:48" ht="26.25" customHeight="1" x14ac:dyDescent="0.3">
      <c r="Z403" s="653">
        <f t="shared" si="30"/>
        <v>0</v>
      </c>
      <c r="AA403" s="653"/>
      <c r="AB403" s="654" t="str">
        <f t="shared" si="31"/>
        <v xml:space="preserve"> </v>
      </c>
      <c r="AC403" s="162"/>
      <c r="AD403" s="655" t="str">
        <f t="shared" si="32"/>
        <v xml:space="preserve"> </v>
      </c>
      <c r="AE403" s="656"/>
      <c r="AF403" s="656"/>
      <c r="AG403" s="653"/>
      <c r="AH403" s="654" t="str">
        <f t="shared" si="33"/>
        <v xml:space="preserve"> </v>
      </c>
      <c r="AI403" s="162"/>
      <c r="AJ403" s="655" t="str">
        <f t="shared" si="34"/>
        <v xml:space="preserve"> </v>
      </c>
      <c r="AK403" s="30"/>
      <c r="AL403" s="30"/>
      <c r="AM403" s="657"/>
      <c r="AN403" s="658" t="str">
        <f t="shared" si="35"/>
        <v xml:space="preserve"> </v>
      </c>
      <c r="AO403" s="30"/>
      <c r="AP403" s="659" t="str">
        <f t="shared" si="36"/>
        <v xml:space="preserve"> </v>
      </c>
      <c r="AQ403" s="30"/>
      <c r="AR403" s="30"/>
      <c r="AS403" s="657"/>
      <c r="AT403" s="658" t="str">
        <f t="shared" si="37"/>
        <v xml:space="preserve"> </v>
      </c>
      <c r="AU403" s="30"/>
      <c r="AV403" s="659" t="str">
        <f t="shared" si="38"/>
        <v xml:space="preserve"> </v>
      </c>
    </row>
    <row r="404" spans="26:48" ht="26.25" customHeight="1" x14ac:dyDescent="0.3">
      <c r="Z404" s="653">
        <f t="shared" si="30"/>
        <v>0</v>
      </c>
      <c r="AA404" s="653"/>
      <c r="AB404" s="654" t="str">
        <f t="shared" si="31"/>
        <v xml:space="preserve"> </v>
      </c>
      <c r="AC404" s="162"/>
      <c r="AD404" s="655" t="str">
        <f t="shared" si="32"/>
        <v xml:space="preserve"> </v>
      </c>
      <c r="AE404" s="656"/>
      <c r="AF404" s="656"/>
      <c r="AG404" s="653"/>
      <c r="AH404" s="654" t="str">
        <f t="shared" si="33"/>
        <v xml:space="preserve"> </v>
      </c>
      <c r="AI404" s="162"/>
      <c r="AJ404" s="655" t="str">
        <f t="shared" si="34"/>
        <v xml:space="preserve"> </v>
      </c>
      <c r="AK404" s="30"/>
      <c r="AL404" s="30"/>
      <c r="AM404" s="657"/>
      <c r="AN404" s="658" t="str">
        <f t="shared" si="35"/>
        <v xml:space="preserve"> </v>
      </c>
      <c r="AO404" s="30"/>
      <c r="AP404" s="659" t="str">
        <f t="shared" si="36"/>
        <v xml:space="preserve"> </v>
      </c>
      <c r="AQ404" s="30"/>
      <c r="AR404" s="30"/>
      <c r="AS404" s="657"/>
      <c r="AT404" s="658" t="str">
        <f t="shared" si="37"/>
        <v xml:space="preserve"> </v>
      </c>
      <c r="AU404" s="30"/>
      <c r="AV404" s="659" t="str">
        <f t="shared" si="38"/>
        <v xml:space="preserve"> </v>
      </c>
    </row>
    <row r="405" spans="26:48" ht="26.25" customHeight="1" x14ac:dyDescent="0.3">
      <c r="Z405" s="653">
        <f t="shared" si="30"/>
        <v>0</v>
      </c>
      <c r="AA405" s="653"/>
      <c r="AB405" s="654" t="str">
        <f t="shared" si="31"/>
        <v xml:space="preserve"> </v>
      </c>
      <c r="AC405" s="162"/>
      <c r="AD405" s="655" t="str">
        <f t="shared" si="32"/>
        <v xml:space="preserve"> </v>
      </c>
      <c r="AE405" s="656"/>
      <c r="AF405" s="656"/>
      <c r="AG405" s="653"/>
      <c r="AH405" s="654" t="str">
        <f t="shared" si="33"/>
        <v xml:space="preserve"> </v>
      </c>
      <c r="AI405" s="162"/>
      <c r="AJ405" s="655" t="str">
        <f t="shared" si="34"/>
        <v xml:space="preserve"> </v>
      </c>
      <c r="AK405" s="30"/>
      <c r="AL405" s="30"/>
      <c r="AM405" s="657"/>
      <c r="AN405" s="658" t="str">
        <f t="shared" si="35"/>
        <v xml:space="preserve"> </v>
      </c>
      <c r="AO405" s="30"/>
      <c r="AP405" s="659" t="str">
        <f t="shared" si="36"/>
        <v xml:space="preserve"> </v>
      </c>
      <c r="AQ405" s="30"/>
      <c r="AR405" s="30"/>
      <c r="AS405" s="657"/>
      <c r="AT405" s="658" t="str">
        <f t="shared" si="37"/>
        <v xml:space="preserve"> </v>
      </c>
      <c r="AU405" s="30"/>
      <c r="AV405" s="659" t="str">
        <f t="shared" si="38"/>
        <v xml:space="preserve"> </v>
      </c>
    </row>
    <row r="406" spans="26:48" ht="26.25" customHeight="1" x14ac:dyDescent="0.3">
      <c r="Z406" s="653">
        <f t="shared" si="30"/>
        <v>0</v>
      </c>
      <c r="AA406" s="653"/>
      <c r="AB406" s="654" t="str">
        <f t="shared" si="31"/>
        <v xml:space="preserve"> </v>
      </c>
      <c r="AC406" s="162"/>
      <c r="AD406" s="655" t="str">
        <f t="shared" si="32"/>
        <v xml:space="preserve"> </v>
      </c>
      <c r="AE406" s="656"/>
      <c r="AF406" s="656"/>
      <c r="AG406" s="653"/>
      <c r="AH406" s="654" t="str">
        <f t="shared" si="33"/>
        <v xml:space="preserve"> </v>
      </c>
      <c r="AI406" s="162"/>
      <c r="AJ406" s="655" t="str">
        <f t="shared" si="34"/>
        <v xml:space="preserve"> </v>
      </c>
      <c r="AK406" s="30"/>
      <c r="AL406" s="30"/>
      <c r="AM406" s="657"/>
      <c r="AN406" s="658" t="str">
        <f t="shared" si="35"/>
        <v xml:space="preserve"> </v>
      </c>
      <c r="AO406" s="30"/>
      <c r="AP406" s="659" t="str">
        <f t="shared" si="36"/>
        <v xml:space="preserve"> </v>
      </c>
      <c r="AQ406" s="30"/>
      <c r="AR406" s="30"/>
      <c r="AS406" s="657"/>
      <c r="AT406" s="658" t="str">
        <f t="shared" si="37"/>
        <v xml:space="preserve"> </v>
      </c>
      <c r="AU406" s="30"/>
      <c r="AV406" s="659" t="str">
        <f t="shared" si="38"/>
        <v xml:space="preserve"> </v>
      </c>
    </row>
    <row r="407" spans="26:48" ht="26.25" customHeight="1" x14ac:dyDescent="0.3">
      <c r="Z407" s="653">
        <f t="shared" si="30"/>
        <v>0</v>
      </c>
      <c r="AA407" s="653"/>
      <c r="AB407" s="654" t="str">
        <f t="shared" si="31"/>
        <v xml:space="preserve"> </v>
      </c>
      <c r="AC407" s="162"/>
      <c r="AD407" s="655" t="str">
        <f t="shared" si="32"/>
        <v xml:space="preserve"> </v>
      </c>
      <c r="AE407" s="656"/>
      <c r="AF407" s="656"/>
      <c r="AG407" s="653"/>
      <c r="AH407" s="654" t="str">
        <f t="shared" si="33"/>
        <v xml:space="preserve"> </v>
      </c>
      <c r="AI407" s="162"/>
      <c r="AJ407" s="655" t="str">
        <f t="shared" si="34"/>
        <v xml:space="preserve"> </v>
      </c>
      <c r="AK407" s="30"/>
      <c r="AL407" s="30"/>
      <c r="AM407" s="657"/>
      <c r="AN407" s="658" t="str">
        <f t="shared" si="35"/>
        <v xml:space="preserve"> </v>
      </c>
      <c r="AO407" s="30"/>
      <c r="AP407" s="659" t="str">
        <f t="shared" si="36"/>
        <v xml:space="preserve"> </v>
      </c>
      <c r="AQ407" s="30"/>
      <c r="AR407" s="30"/>
      <c r="AS407" s="657"/>
      <c r="AT407" s="658" t="str">
        <f t="shared" si="37"/>
        <v xml:space="preserve"> </v>
      </c>
      <c r="AU407" s="30"/>
      <c r="AV407" s="659" t="str">
        <f t="shared" si="38"/>
        <v xml:space="preserve"> </v>
      </c>
    </row>
    <row r="408" spans="26:48" ht="26.25" customHeight="1" x14ac:dyDescent="0.3">
      <c r="Z408" s="653">
        <f t="shared" si="30"/>
        <v>0</v>
      </c>
      <c r="AA408" s="653"/>
      <c r="AB408" s="654" t="str">
        <f t="shared" si="31"/>
        <v xml:space="preserve"> </v>
      </c>
      <c r="AC408" s="162"/>
      <c r="AD408" s="655" t="str">
        <f t="shared" si="32"/>
        <v xml:space="preserve"> </v>
      </c>
      <c r="AE408" s="656"/>
      <c r="AF408" s="656"/>
      <c r="AG408" s="653"/>
      <c r="AH408" s="654" t="str">
        <f t="shared" si="33"/>
        <v xml:space="preserve"> </v>
      </c>
      <c r="AI408" s="162"/>
      <c r="AJ408" s="655" t="str">
        <f t="shared" si="34"/>
        <v xml:space="preserve"> </v>
      </c>
      <c r="AK408" s="30"/>
      <c r="AL408" s="30"/>
      <c r="AM408" s="657"/>
      <c r="AN408" s="658" t="str">
        <f t="shared" si="35"/>
        <v xml:space="preserve"> </v>
      </c>
      <c r="AO408" s="30"/>
      <c r="AP408" s="659" t="str">
        <f t="shared" si="36"/>
        <v xml:space="preserve"> </v>
      </c>
      <c r="AQ408" s="30"/>
      <c r="AR408" s="30"/>
      <c r="AS408" s="657"/>
      <c r="AT408" s="658" t="str">
        <f t="shared" si="37"/>
        <v xml:space="preserve"> </v>
      </c>
      <c r="AU408" s="30"/>
      <c r="AV408" s="659" t="str">
        <f t="shared" si="38"/>
        <v xml:space="preserve"> </v>
      </c>
    </row>
    <row r="409" spans="26:48" ht="26.25" customHeight="1" x14ac:dyDescent="0.3">
      <c r="Z409" s="653">
        <f t="shared" si="30"/>
        <v>0</v>
      </c>
      <c r="AA409" s="653"/>
      <c r="AB409" s="654" t="str">
        <f t="shared" si="31"/>
        <v xml:space="preserve"> </v>
      </c>
      <c r="AC409" s="162"/>
      <c r="AD409" s="655" t="str">
        <f t="shared" si="32"/>
        <v xml:space="preserve"> </v>
      </c>
      <c r="AE409" s="656"/>
      <c r="AF409" s="656"/>
      <c r="AG409" s="653"/>
      <c r="AH409" s="654" t="str">
        <f t="shared" si="33"/>
        <v xml:space="preserve"> </v>
      </c>
      <c r="AI409" s="162"/>
      <c r="AJ409" s="655" t="str">
        <f t="shared" si="34"/>
        <v xml:space="preserve"> </v>
      </c>
      <c r="AK409" s="30"/>
      <c r="AL409" s="30"/>
      <c r="AM409" s="657"/>
      <c r="AN409" s="658" t="str">
        <f t="shared" si="35"/>
        <v xml:space="preserve"> </v>
      </c>
      <c r="AO409" s="30"/>
      <c r="AP409" s="659" t="str">
        <f t="shared" si="36"/>
        <v xml:space="preserve"> </v>
      </c>
      <c r="AQ409" s="30"/>
      <c r="AR409" s="30"/>
      <c r="AS409" s="657"/>
      <c r="AT409" s="658" t="str">
        <f t="shared" si="37"/>
        <v xml:space="preserve"> </v>
      </c>
      <c r="AU409" s="30"/>
      <c r="AV409" s="659" t="str">
        <f t="shared" si="38"/>
        <v xml:space="preserve"> </v>
      </c>
    </row>
    <row r="410" spans="26:48" ht="26.25" customHeight="1" x14ac:dyDescent="0.3">
      <c r="Z410" s="653">
        <f t="shared" si="30"/>
        <v>0</v>
      </c>
      <c r="AA410" s="653"/>
      <c r="AB410" s="654" t="str">
        <f t="shared" si="31"/>
        <v xml:space="preserve"> </v>
      </c>
      <c r="AC410" s="162"/>
      <c r="AD410" s="655" t="str">
        <f t="shared" si="32"/>
        <v xml:space="preserve"> </v>
      </c>
      <c r="AE410" s="656"/>
      <c r="AF410" s="656"/>
      <c r="AG410" s="653"/>
      <c r="AH410" s="654" t="str">
        <f t="shared" si="33"/>
        <v xml:space="preserve"> </v>
      </c>
      <c r="AI410" s="162"/>
      <c r="AJ410" s="655" t="str">
        <f t="shared" si="34"/>
        <v xml:space="preserve"> </v>
      </c>
      <c r="AK410" s="30"/>
      <c r="AL410" s="30"/>
      <c r="AM410" s="657"/>
      <c r="AN410" s="658" t="str">
        <f t="shared" si="35"/>
        <v xml:space="preserve"> </v>
      </c>
      <c r="AO410" s="30"/>
      <c r="AP410" s="659" t="str">
        <f t="shared" si="36"/>
        <v xml:space="preserve"> </v>
      </c>
      <c r="AQ410" s="30"/>
      <c r="AR410" s="30"/>
      <c r="AS410" s="657"/>
      <c r="AT410" s="658" t="str">
        <f t="shared" si="37"/>
        <v xml:space="preserve"> </v>
      </c>
      <c r="AU410" s="30"/>
      <c r="AV410" s="659" t="str">
        <f t="shared" si="38"/>
        <v xml:space="preserve"> </v>
      </c>
    </row>
    <row r="411" spans="26:48" ht="26.25" customHeight="1" x14ac:dyDescent="0.3">
      <c r="Z411" s="653">
        <f t="shared" si="30"/>
        <v>0</v>
      </c>
      <c r="AA411" s="653"/>
      <c r="AB411" s="654" t="str">
        <f t="shared" si="31"/>
        <v xml:space="preserve"> </v>
      </c>
      <c r="AC411" s="162"/>
      <c r="AD411" s="655" t="str">
        <f t="shared" si="32"/>
        <v xml:space="preserve"> </v>
      </c>
      <c r="AE411" s="656"/>
      <c r="AF411" s="656"/>
      <c r="AG411" s="653"/>
      <c r="AH411" s="654" t="str">
        <f t="shared" si="33"/>
        <v xml:space="preserve"> </v>
      </c>
      <c r="AI411" s="162"/>
      <c r="AJ411" s="655" t="str">
        <f t="shared" si="34"/>
        <v xml:space="preserve"> </v>
      </c>
      <c r="AK411" s="30"/>
      <c r="AL411" s="30"/>
      <c r="AM411" s="657"/>
      <c r="AN411" s="658" t="str">
        <f t="shared" si="35"/>
        <v xml:space="preserve"> </v>
      </c>
      <c r="AO411" s="30"/>
      <c r="AP411" s="659" t="str">
        <f t="shared" si="36"/>
        <v xml:space="preserve"> </v>
      </c>
      <c r="AQ411" s="30"/>
      <c r="AR411" s="30"/>
      <c r="AS411" s="657"/>
      <c r="AT411" s="658" t="str">
        <f t="shared" si="37"/>
        <v xml:space="preserve"> </v>
      </c>
      <c r="AU411" s="30"/>
      <c r="AV411" s="659" t="str">
        <f t="shared" si="38"/>
        <v xml:space="preserve"> </v>
      </c>
    </row>
    <row r="412" spans="26:48" ht="26.25" customHeight="1" x14ac:dyDescent="0.3">
      <c r="Z412" s="653">
        <f t="shared" si="30"/>
        <v>0</v>
      </c>
      <c r="AA412" s="653"/>
      <c r="AB412" s="654" t="str">
        <f t="shared" si="31"/>
        <v xml:space="preserve"> </v>
      </c>
      <c r="AC412" s="162"/>
      <c r="AD412" s="655" t="str">
        <f t="shared" si="32"/>
        <v xml:space="preserve"> </v>
      </c>
      <c r="AE412" s="656"/>
      <c r="AF412" s="656"/>
      <c r="AG412" s="653"/>
      <c r="AH412" s="654" t="str">
        <f t="shared" si="33"/>
        <v xml:space="preserve"> </v>
      </c>
      <c r="AI412" s="162"/>
      <c r="AJ412" s="655" t="str">
        <f t="shared" si="34"/>
        <v xml:space="preserve"> </v>
      </c>
      <c r="AK412" s="30"/>
      <c r="AL412" s="30"/>
      <c r="AM412" s="657"/>
      <c r="AN412" s="658" t="str">
        <f t="shared" si="35"/>
        <v xml:space="preserve"> </v>
      </c>
      <c r="AO412" s="30"/>
      <c r="AP412" s="659" t="str">
        <f t="shared" si="36"/>
        <v xml:space="preserve"> </v>
      </c>
      <c r="AQ412" s="30"/>
      <c r="AR412" s="30"/>
      <c r="AS412" s="657"/>
      <c r="AT412" s="658" t="str">
        <f t="shared" si="37"/>
        <v xml:space="preserve"> </v>
      </c>
      <c r="AU412" s="30"/>
      <c r="AV412" s="659" t="str">
        <f t="shared" si="38"/>
        <v xml:space="preserve"> </v>
      </c>
    </row>
    <row r="413" spans="26:48" ht="26.25" customHeight="1" x14ac:dyDescent="0.3">
      <c r="Z413" s="653">
        <f t="shared" si="30"/>
        <v>0</v>
      </c>
      <c r="AA413" s="653"/>
      <c r="AB413" s="654" t="str">
        <f t="shared" si="31"/>
        <v xml:space="preserve"> </v>
      </c>
      <c r="AC413" s="162"/>
      <c r="AD413" s="655" t="str">
        <f t="shared" si="32"/>
        <v xml:space="preserve"> </v>
      </c>
      <c r="AE413" s="656"/>
      <c r="AF413" s="656"/>
      <c r="AG413" s="653"/>
      <c r="AH413" s="654" t="str">
        <f t="shared" si="33"/>
        <v xml:space="preserve"> </v>
      </c>
      <c r="AI413" s="162"/>
      <c r="AJ413" s="655" t="str">
        <f t="shared" si="34"/>
        <v xml:space="preserve"> </v>
      </c>
      <c r="AK413" s="30"/>
      <c r="AL413" s="30"/>
      <c r="AM413" s="657"/>
      <c r="AN413" s="658" t="str">
        <f t="shared" si="35"/>
        <v xml:space="preserve"> </v>
      </c>
      <c r="AO413" s="30"/>
      <c r="AP413" s="659" t="str">
        <f t="shared" si="36"/>
        <v xml:space="preserve"> </v>
      </c>
      <c r="AQ413" s="30"/>
      <c r="AR413" s="30"/>
      <c r="AS413" s="657"/>
      <c r="AT413" s="658" t="str">
        <f t="shared" si="37"/>
        <v xml:space="preserve"> </v>
      </c>
      <c r="AU413" s="30"/>
      <c r="AV413" s="659" t="str">
        <f t="shared" si="38"/>
        <v xml:space="preserve"> </v>
      </c>
    </row>
    <row r="414" spans="26:48" ht="26.25" customHeight="1" x14ac:dyDescent="0.3">
      <c r="Z414" s="653">
        <f t="shared" si="30"/>
        <v>0</v>
      </c>
      <c r="AA414" s="653"/>
      <c r="AB414" s="654" t="str">
        <f t="shared" si="31"/>
        <v xml:space="preserve"> </v>
      </c>
      <c r="AC414" s="162"/>
      <c r="AD414" s="655" t="str">
        <f t="shared" si="32"/>
        <v xml:space="preserve"> </v>
      </c>
      <c r="AE414" s="656"/>
      <c r="AF414" s="656"/>
      <c r="AG414" s="653"/>
      <c r="AH414" s="654" t="str">
        <f t="shared" si="33"/>
        <v xml:space="preserve"> </v>
      </c>
      <c r="AI414" s="162"/>
      <c r="AJ414" s="655" t="str">
        <f t="shared" si="34"/>
        <v xml:space="preserve"> </v>
      </c>
      <c r="AK414" s="30"/>
      <c r="AL414" s="30"/>
      <c r="AM414" s="657"/>
      <c r="AN414" s="658" t="str">
        <f t="shared" si="35"/>
        <v xml:space="preserve"> </v>
      </c>
      <c r="AO414" s="30"/>
      <c r="AP414" s="659" t="str">
        <f t="shared" si="36"/>
        <v xml:space="preserve"> </v>
      </c>
      <c r="AQ414" s="30"/>
      <c r="AR414" s="30"/>
      <c r="AS414" s="657"/>
      <c r="AT414" s="658" t="str">
        <f t="shared" si="37"/>
        <v xml:space="preserve"> </v>
      </c>
      <c r="AU414" s="30"/>
      <c r="AV414" s="659" t="str">
        <f t="shared" si="38"/>
        <v xml:space="preserve"> </v>
      </c>
    </row>
    <row r="415" spans="26:48" ht="26.25" customHeight="1" x14ac:dyDescent="0.3">
      <c r="Z415" s="653">
        <f t="shared" si="30"/>
        <v>0</v>
      </c>
      <c r="AA415" s="653"/>
      <c r="AB415" s="654" t="str">
        <f t="shared" si="31"/>
        <v xml:space="preserve"> </v>
      </c>
      <c r="AC415" s="162"/>
      <c r="AD415" s="655" t="str">
        <f t="shared" si="32"/>
        <v xml:space="preserve"> </v>
      </c>
      <c r="AE415" s="656"/>
      <c r="AF415" s="656"/>
      <c r="AG415" s="653"/>
      <c r="AH415" s="654" t="str">
        <f t="shared" si="33"/>
        <v xml:space="preserve"> </v>
      </c>
      <c r="AI415" s="162"/>
      <c r="AJ415" s="655" t="str">
        <f t="shared" si="34"/>
        <v xml:space="preserve"> </v>
      </c>
      <c r="AK415" s="30"/>
      <c r="AL415" s="30"/>
      <c r="AM415" s="657"/>
      <c r="AN415" s="658" t="str">
        <f t="shared" si="35"/>
        <v xml:space="preserve"> </v>
      </c>
      <c r="AO415" s="30"/>
      <c r="AP415" s="659" t="str">
        <f t="shared" si="36"/>
        <v xml:space="preserve"> </v>
      </c>
      <c r="AQ415" s="30"/>
      <c r="AR415" s="30"/>
      <c r="AS415" s="657"/>
      <c r="AT415" s="658" t="str">
        <f t="shared" si="37"/>
        <v xml:space="preserve"> </v>
      </c>
      <c r="AU415" s="30"/>
      <c r="AV415" s="659" t="str">
        <f t="shared" si="38"/>
        <v xml:space="preserve"> </v>
      </c>
    </row>
    <row r="416" spans="26:48" ht="26.25" customHeight="1" x14ac:dyDescent="0.3">
      <c r="Z416" s="653">
        <f t="shared" si="30"/>
        <v>0</v>
      </c>
      <c r="AA416" s="653"/>
      <c r="AB416" s="654" t="str">
        <f t="shared" si="31"/>
        <v xml:space="preserve"> </v>
      </c>
      <c r="AC416" s="162"/>
      <c r="AD416" s="655" t="str">
        <f t="shared" si="32"/>
        <v xml:space="preserve"> </v>
      </c>
      <c r="AE416" s="656"/>
      <c r="AF416" s="656"/>
      <c r="AG416" s="653"/>
      <c r="AH416" s="654" t="str">
        <f t="shared" si="33"/>
        <v xml:space="preserve"> </v>
      </c>
      <c r="AI416" s="162"/>
      <c r="AJ416" s="655" t="str">
        <f t="shared" si="34"/>
        <v xml:space="preserve"> </v>
      </c>
      <c r="AK416" s="30"/>
      <c r="AL416" s="30"/>
      <c r="AM416" s="657"/>
      <c r="AN416" s="658" t="str">
        <f t="shared" si="35"/>
        <v xml:space="preserve"> </v>
      </c>
      <c r="AO416" s="30"/>
      <c r="AP416" s="659" t="str">
        <f t="shared" si="36"/>
        <v xml:space="preserve"> </v>
      </c>
      <c r="AQ416" s="30"/>
      <c r="AR416" s="30"/>
      <c r="AS416" s="657"/>
      <c r="AT416" s="658" t="str">
        <f t="shared" si="37"/>
        <v xml:space="preserve"> </v>
      </c>
      <c r="AU416" s="30"/>
      <c r="AV416" s="659" t="str">
        <f t="shared" si="38"/>
        <v xml:space="preserve"> </v>
      </c>
    </row>
    <row r="417" spans="26:48" ht="26.25" customHeight="1" x14ac:dyDescent="0.3">
      <c r="Z417" s="653">
        <f t="shared" si="30"/>
        <v>0</v>
      </c>
      <c r="AA417" s="653"/>
      <c r="AB417" s="654" t="str">
        <f t="shared" si="31"/>
        <v xml:space="preserve"> </v>
      </c>
      <c r="AC417" s="162"/>
      <c r="AD417" s="655" t="str">
        <f t="shared" si="32"/>
        <v xml:space="preserve"> </v>
      </c>
      <c r="AE417" s="656"/>
      <c r="AF417" s="656"/>
      <c r="AG417" s="653"/>
      <c r="AH417" s="654" t="str">
        <f t="shared" si="33"/>
        <v xml:space="preserve"> </v>
      </c>
      <c r="AI417" s="162"/>
      <c r="AJ417" s="655" t="str">
        <f t="shared" si="34"/>
        <v xml:space="preserve"> </v>
      </c>
      <c r="AK417" s="30"/>
      <c r="AL417" s="30"/>
      <c r="AM417" s="657"/>
      <c r="AN417" s="658" t="str">
        <f t="shared" si="35"/>
        <v xml:space="preserve"> </v>
      </c>
      <c r="AO417" s="30"/>
      <c r="AP417" s="659" t="str">
        <f t="shared" si="36"/>
        <v xml:space="preserve"> </v>
      </c>
      <c r="AQ417" s="30"/>
      <c r="AR417" s="30"/>
      <c r="AS417" s="657"/>
      <c r="AT417" s="658" t="str">
        <f t="shared" si="37"/>
        <v xml:space="preserve"> </v>
      </c>
      <c r="AU417" s="30"/>
      <c r="AV417" s="659" t="str">
        <f t="shared" si="38"/>
        <v xml:space="preserve"> </v>
      </c>
    </row>
    <row r="418" spans="26:48" ht="26.25" customHeight="1" x14ac:dyDescent="0.3">
      <c r="Z418" s="653">
        <f t="shared" si="30"/>
        <v>0</v>
      </c>
      <c r="AA418" s="653"/>
      <c r="AB418" s="654" t="str">
        <f t="shared" si="31"/>
        <v xml:space="preserve"> </v>
      </c>
      <c r="AC418" s="162"/>
      <c r="AD418" s="655" t="str">
        <f t="shared" si="32"/>
        <v xml:space="preserve"> </v>
      </c>
      <c r="AE418" s="656"/>
      <c r="AF418" s="656"/>
      <c r="AG418" s="653"/>
      <c r="AH418" s="654" t="str">
        <f t="shared" si="33"/>
        <v xml:space="preserve"> </v>
      </c>
      <c r="AI418" s="162"/>
      <c r="AJ418" s="655" t="str">
        <f t="shared" si="34"/>
        <v xml:space="preserve"> </v>
      </c>
      <c r="AK418" s="30"/>
      <c r="AL418" s="30"/>
      <c r="AM418" s="657"/>
      <c r="AN418" s="658" t="str">
        <f t="shared" si="35"/>
        <v xml:space="preserve"> </v>
      </c>
      <c r="AO418" s="30"/>
      <c r="AP418" s="659" t="str">
        <f t="shared" si="36"/>
        <v xml:space="preserve"> </v>
      </c>
      <c r="AQ418" s="30"/>
      <c r="AR418" s="30"/>
      <c r="AS418" s="657"/>
      <c r="AT418" s="658" t="str">
        <f t="shared" si="37"/>
        <v xml:space="preserve"> </v>
      </c>
      <c r="AU418" s="30"/>
      <c r="AV418" s="659" t="str">
        <f t="shared" si="38"/>
        <v xml:space="preserve"> </v>
      </c>
    </row>
    <row r="419" spans="26:48" ht="26.25" customHeight="1" x14ac:dyDescent="0.3">
      <c r="Z419" s="653">
        <f t="shared" si="30"/>
        <v>0</v>
      </c>
      <c r="AA419" s="653"/>
      <c r="AB419" s="654" t="str">
        <f t="shared" si="31"/>
        <v xml:space="preserve"> </v>
      </c>
      <c r="AC419" s="162"/>
      <c r="AD419" s="655" t="str">
        <f t="shared" si="32"/>
        <v xml:space="preserve"> </v>
      </c>
      <c r="AE419" s="656"/>
      <c r="AF419" s="656"/>
      <c r="AG419" s="653"/>
      <c r="AH419" s="654" t="str">
        <f t="shared" si="33"/>
        <v xml:space="preserve"> </v>
      </c>
      <c r="AI419" s="162"/>
      <c r="AJ419" s="655" t="str">
        <f t="shared" si="34"/>
        <v xml:space="preserve"> </v>
      </c>
      <c r="AK419" s="30"/>
      <c r="AL419" s="30"/>
      <c r="AM419" s="657"/>
      <c r="AN419" s="658" t="str">
        <f t="shared" si="35"/>
        <v xml:space="preserve"> </v>
      </c>
      <c r="AO419" s="30"/>
      <c r="AP419" s="659" t="str">
        <f t="shared" si="36"/>
        <v xml:space="preserve"> </v>
      </c>
      <c r="AQ419" s="30"/>
      <c r="AR419" s="30"/>
      <c r="AS419" s="657"/>
      <c r="AT419" s="658" t="str">
        <f t="shared" si="37"/>
        <v xml:space="preserve"> </v>
      </c>
      <c r="AU419" s="30"/>
      <c r="AV419" s="659" t="str">
        <f t="shared" si="38"/>
        <v xml:space="preserve"> </v>
      </c>
    </row>
    <row r="420" spans="26:48" ht="26.25" customHeight="1" x14ac:dyDescent="0.3">
      <c r="Z420" s="653">
        <f t="shared" si="30"/>
        <v>0</v>
      </c>
      <c r="AA420" s="653"/>
      <c r="AB420" s="654" t="str">
        <f t="shared" si="31"/>
        <v xml:space="preserve"> </v>
      </c>
      <c r="AC420" s="162"/>
      <c r="AD420" s="655" t="str">
        <f t="shared" si="32"/>
        <v xml:space="preserve"> </v>
      </c>
      <c r="AE420" s="656"/>
      <c r="AF420" s="656"/>
      <c r="AG420" s="653"/>
      <c r="AH420" s="654" t="str">
        <f t="shared" si="33"/>
        <v xml:space="preserve"> </v>
      </c>
      <c r="AI420" s="162"/>
      <c r="AJ420" s="655" t="str">
        <f t="shared" si="34"/>
        <v xml:space="preserve"> </v>
      </c>
      <c r="AK420" s="30"/>
      <c r="AL420" s="30"/>
      <c r="AM420" s="657"/>
      <c r="AN420" s="658" t="str">
        <f t="shared" si="35"/>
        <v xml:space="preserve"> </v>
      </c>
      <c r="AO420" s="30"/>
      <c r="AP420" s="659" t="str">
        <f t="shared" si="36"/>
        <v xml:space="preserve"> </v>
      </c>
      <c r="AQ420" s="30"/>
      <c r="AR420" s="30"/>
      <c r="AS420" s="657"/>
      <c r="AT420" s="658" t="str">
        <f t="shared" si="37"/>
        <v xml:space="preserve"> </v>
      </c>
      <c r="AU420" s="30"/>
      <c r="AV420" s="659" t="str">
        <f t="shared" si="38"/>
        <v xml:space="preserve"> </v>
      </c>
    </row>
    <row r="421" spans="26:48" ht="26.25" customHeight="1" x14ac:dyDescent="0.3">
      <c r="Z421" s="653">
        <f t="shared" si="30"/>
        <v>0</v>
      </c>
      <c r="AA421" s="653"/>
      <c r="AB421" s="654" t="str">
        <f t="shared" si="31"/>
        <v xml:space="preserve"> </v>
      </c>
      <c r="AC421" s="162"/>
      <c r="AD421" s="655" t="str">
        <f t="shared" si="32"/>
        <v xml:space="preserve"> </v>
      </c>
      <c r="AE421" s="656"/>
      <c r="AF421" s="656"/>
      <c r="AG421" s="653"/>
      <c r="AH421" s="654" t="str">
        <f t="shared" si="33"/>
        <v xml:space="preserve"> </v>
      </c>
      <c r="AI421" s="162"/>
      <c r="AJ421" s="655" t="str">
        <f t="shared" si="34"/>
        <v xml:space="preserve"> </v>
      </c>
      <c r="AK421" s="30"/>
      <c r="AL421" s="30"/>
      <c r="AM421" s="657"/>
      <c r="AN421" s="658" t="str">
        <f t="shared" si="35"/>
        <v xml:space="preserve"> </v>
      </c>
      <c r="AO421" s="30"/>
      <c r="AP421" s="659" t="str">
        <f t="shared" si="36"/>
        <v xml:space="preserve"> </v>
      </c>
      <c r="AQ421" s="30"/>
      <c r="AR421" s="30"/>
      <c r="AS421" s="657"/>
      <c r="AT421" s="658" t="str">
        <f t="shared" si="37"/>
        <v xml:space="preserve"> </v>
      </c>
      <c r="AU421" s="30"/>
      <c r="AV421" s="659" t="str">
        <f t="shared" si="38"/>
        <v xml:space="preserve"> </v>
      </c>
    </row>
    <row r="422" spans="26:48" ht="26.25" customHeight="1" x14ac:dyDescent="0.3">
      <c r="Z422" s="653">
        <f t="shared" ref="Z422:Z676" si="39">P422+R422+T422+V422+X422</f>
        <v>0</v>
      </c>
      <c r="AA422" s="653"/>
      <c r="AB422" s="654" t="str">
        <f t="shared" ref="AB422:AB676" si="40">IF(P422=0," ",AA422/P422)</f>
        <v xml:space="preserve"> </v>
      </c>
      <c r="AC422" s="162"/>
      <c r="AD422" s="655" t="str">
        <f t="shared" ref="AD422:AD676" si="41">IF(O422=0," ",AC422/O422)</f>
        <v xml:space="preserve"> </v>
      </c>
      <c r="AE422" s="656"/>
      <c r="AF422" s="656"/>
      <c r="AG422" s="653"/>
      <c r="AH422" s="654" t="str">
        <f t="shared" ref="AH422:AH676" si="42">IF(R422=0," ",AG422/R422)</f>
        <v xml:space="preserve"> </v>
      </c>
      <c r="AI422" s="162"/>
      <c r="AJ422" s="655" t="str">
        <f t="shared" ref="AJ422:AJ676" si="43">IF(Q422=0," ",AI422/Q422)</f>
        <v xml:space="preserve"> </v>
      </c>
      <c r="AK422" s="30"/>
      <c r="AL422" s="30"/>
      <c r="AM422" s="657"/>
      <c r="AN422" s="658" t="str">
        <f t="shared" ref="AN422:AN676" si="44">IF(R422=0," ",AM422/R422)</f>
        <v xml:space="preserve"> </v>
      </c>
      <c r="AO422" s="30"/>
      <c r="AP422" s="659" t="str">
        <f t="shared" ref="AP422:AP676" si="45">IF(Q422=0," ",AO422/Q422)</f>
        <v xml:space="preserve"> </v>
      </c>
      <c r="AQ422" s="30"/>
      <c r="AR422" s="30"/>
      <c r="AS422" s="657"/>
      <c r="AT422" s="658" t="str">
        <f t="shared" ref="AT422:AT676" si="46">IF(R422=0," ",AS422/R422)</f>
        <v xml:space="preserve"> </v>
      </c>
      <c r="AU422" s="30"/>
      <c r="AV422" s="659" t="str">
        <f t="shared" ref="AV422:AV676" si="47">IF(Q422=0," ",AU422/Q422)</f>
        <v xml:space="preserve"> </v>
      </c>
    </row>
    <row r="423" spans="26:48" ht="26.25" customHeight="1" x14ac:dyDescent="0.3">
      <c r="Z423" s="653">
        <f t="shared" si="39"/>
        <v>0</v>
      </c>
      <c r="AA423" s="653"/>
      <c r="AB423" s="654" t="str">
        <f t="shared" si="40"/>
        <v xml:space="preserve"> </v>
      </c>
      <c r="AC423" s="162"/>
      <c r="AD423" s="655" t="str">
        <f t="shared" si="41"/>
        <v xml:space="preserve"> </v>
      </c>
      <c r="AE423" s="656"/>
      <c r="AF423" s="656"/>
      <c r="AG423" s="653"/>
      <c r="AH423" s="654" t="str">
        <f t="shared" si="42"/>
        <v xml:space="preserve"> </v>
      </c>
      <c r="AI423" s="162"/>
      <c r="AJ423" s="655" t="str">
        <f t="shared" si="43"/>
        <v xml:space="preserve"> </v>
      </c>
      <c r="AK423" s="30"/>
      <c r="AL423" s="30"/>
      <c r="AM423" s="657"/>
      <c r="AN423" s="658" t="str">
        <f t="shared" si="44"/>
        <v xml:space="preserve"> </v>
      </c>
      <c r="AO423" s="30"/>
      <c r="AP423" s="659" t="str">
        <f t="shared" si="45"/>
        <v xml:space="preserve"> </v>
      </c>
      <c r="AQ423" s="30"/>
      <c r="AR423" s="30"/>
      <c r="AS423" s="657"/>
      <c r="AT423" s="658" t="str">
        <f t="shared" si="46"/>
        <v xml:space="preserve"> </v>
      </c>
      <c r="AU423" s="30"/>
      <c r="AV423" s="659" t="str">
        <f t="shared" si="47"/>
        <v xml:space="preserve"> </v>
      </c>
    </row>
    <row r="424" spans="26:48" ht="26.25" customHeight="1" x14ac:dyDescent="0.3">
      <c r="Z424" s="653">
        <f t="shared" si="39"/>
        <v>0</v>
      </c>
      <c r="AA424" s="653"/>
      <c r="AB424" s="654" t="str">
        <f t="shared" si="40"/>
        <v xml:space="preserve"> </v>
      </c>
      <c r="AC424" s="162"/>
      <c r="AD424" s="655" t="str">
        <f t="shared" si="41"/>
        <v xml:space="preserve"> </v>
      </c>
      <c r="AE424" s="656"/>
      <c r="AF424" s="656"/>
      <c r="AG424" s="653"/>
      <c r="AH424" s="654" t="str">
        <f t="shared" si="42"/>
        <v xml:space="preserve"> </v>
      </c>
      <c r="AI424" s="162"/>
      <c r="AJ424" s="655" t="str">
        <f t="shared" si="43"/>
        <v xml:space="preserve"> </v>
      </c>
      <c r="AK424" s="30"/>
      <c r="AL424" s="30"/>
      <c r="AM424" s="657"/>
      <c r="AN424" s="658" t="str">
        <f t="shared" si="44"/>
        <v xml:space="preserve"> </v>
      </c>
      <c r="AO424" s="30"/>
      <c r="AP424" s="659" t="str">
        <f t="shared" si="45"/>
        <v xml:space="preserve"> </v>
      </c>
      <c r="AQ424" s="30"/>
      <c r="AR424" s="30"/>
      <c r="AS424" s="657"/>
      <c r="AT424" s="658" t="str">
        <f t="shared" si="46"/>
        <v xml:space="preserve"> </v>
      </c>
      <c r="AU424" s="30"/>
      <c r="AV424" s="659" t="str">
        <f t="shared" si="47"/>
        <v xml:space="preserve"> </v>
      </c>
    </row>
    <row r="425" spans="26:48" ht="26.25" customHeight="1" x14ac:dyDescent="0.3">
      <c r="Z425" s="653">
        <f t="shared" si="39"/>
        <v>0</v>
      </c>
      <c r="AA425" s="653"/>
      <c r="AB425" s="654" t="str">
        <f t="shared" si="40"/>
        <v xml:space="preserve"> </v>
      </c>
      <c r="AC425" s="162"/>
      <c r="AD425" s="655" t="str">
        <f t="shared" si="41"/>
        <v xml:space="preserve"> </v>
      </c>
      <c r="AE425" s="656"/>
      <c r="AF425" s="656"/>
      <c r="AG425" s="653"/>
      <c r="AH425" s="654" t="str">
        <f t="shared" si="42"/>
        <v xml:space="preserve"> </v>
      </c>
      <c r="AI425" s="162"/>
      <c r="AJ425" s="655" t="str">
        <f t="shared" si="43"/>
        <v xml:space="preserve"> </v>
      </c>
      <c r="AK425" s="30"/>
      <c r="AL425" s="30"/>
      <c r="AM425" s="657"/>
      <c r="AN425" s="658" t="str">
        <f t="shared" si="44"/>
        <v xml:space="preserve"> </v>
      </c>
      <c r="AO425" s="30"/>
      <c r="AP425" s="659" t="str">
        <f t="shared" si="45"/>
        <v xml:space="preserve"> </v>
      </c>
      <c r="AQ425" s="30"/>
      <c r="AR425" s="30"/>
      <c r="AS425" s="657"/>
      <c r="AT425" s="658" t="str">
        <f t="shared" si="46"/>
        <v xml:space="preserve"> </v>
      </c>
      <c r="AU425" s="30"/>
      <c r="AV425" s="659" t="str">
        <f t="shared" si="47"/>
        <v xml:space="preserve"> </v>
      </c>
    </row>
    <row r="426" spans="26:48" ht="26.25" customHeight="1" x14ac:dyDescent="0.3">
      <c r="Z426" s="653">
        <f t="shared" si="39"/>
        <v>0</v>
      </c>
      <c r="AA426" s="653"/>
      <c r="AB426" s="654" t="str">
        <f t="shared" si="40"/>
        <v xml:space="preserve"> </v>
      </c>
      <c r="AC426" s="162"/>
      <c r="AD426" s="655" t="str">
        <f t="shared" si="41"/>
        <v xml:space="preserve"> </v>
      </c>
      <c r="AE426" s="656"/>
      <c r="AF426" s="656"/>
      <c r="AG426" s="653"/>
      <c r="AH426" s="654" t="str">
        <f t="shared" si="42"/>
        <v xml:space="preserve"> </v>
      </c>
      <c r="AI426" s="162"/>
      <c r="AJ426" s="655" t="str">
        <f t="shared" si="43"/>
        <v xml:space="preserve"> </v>
      </c>
      <c r="AK426" s="30"/>
      <c r="AL426" s="30"/>
      <c r="AM426" s="657"/>
      <c r="AN426" s="658" t="str">
        <f t="shared" si="44"/>
        <v xml:space="preserve"> </v>
      </c>
      <c r="AO426" s="30"/>
      <c r="AP426" s="659" t="str">
        <f t="shared" si="45"/>
        <v xml:space="preserve"> </v>
      </c>
      <c r="AQ426" s="30"/>
      <c r="AR426" s="30"/>
      <c r="AS426" s="657"/>
      <c r="AT426" s="658" t="str">
        <f t="shared" si="46"/>
        <v xml:space="preserve"> </v>
      </c>
      <c r="AU426" s="30"/>
      <c r="AV426" s="659" t="str">
        <f t="shared" si="47"/>
        <v xml:space="preserve"> </v>
      </c>
    </row>
    <row r="427" spans="26:48" ht="26.25" customHeight="1" x14ac:dyDescent="0.3">
      <c r="Z427" s="653">
        <f t="shared" si="39"/>
        <v>0</v>
      </c>
      <c r="AA427" s="653"/>
      <c r="AB427" s="654" t="str">
        <f t="shared" si="40"/>
        <v xml:space="preserve"> </v>
      </c>
      <c r="AC427" s="162"/>
      <c r="AD427" s="655" t="str">
        <f t="shared" si="41"/>
        <v xml:space="preserve"> </v>
      </c>
      <c r="AE427" s="656"/>
      <c r="AF427" s="656"/>
      <c r="AG427" s="653"/>
      <c r="AH427" s="654" t="str">
        <f t="shared" si="42"/>
        <v xml:space="preserve"> </v>
      </c>
      <c r="AI427" s="162"/>
      <c r="AJ427" s="655" t="str">
        <f t="shared" si="43"/>
        <v xml:space="preserve"> </v>
      </c>
      <c r="AK427" s="30"/>
      <c r="AL427" s="30"/>
      <c r="AM427" s="657"/>
      <c r="AN427" s="658" t="str">
        <f t="shared" si="44"/>
        <v xml:space="preserve"> </v>
      </c>
      <c r="AO427" s="30"/>
      <c r="AP427" s="659" t="str">
        <f t="shared" si="45"/>
        <v xml:space="preserve"> </v>
      </c>
      <c r="AQ427" s="30"/>
      <c r="AR427" s="30"/>
      <c r="AS427" s="657"/>
      <c r="AT427" s="658" t="str">
        <f t="shared" si="46"/>
        <v xml:space="preserve"> </v>
      </c>
      <c r="AU427" s="30"/>
      <c r="AV427" s="659" t="str">
        <f t="shared" si="47"/>
        <v xml:space="preserve"> </v>
      </c>
    </row>
    <row r="428" spans="26:48" ht="26.25" customHeight="1" x14ac:dyDescent="0.3">
      <c r="Z428" s="653">
        <f t="shared" si="39"/>
        <v>0</v>
      </c>
      <c r="AA428" s="653"/>
      <c r="AB428" s="654" t="str">
        <f t="shared" si="40"/>
        <v xml:space="preserve"> </v>
      </c>
      <c r="AC428" s="162"/>
      <c r="AD428" s="655" t="str">
        <f t="shared" si="41"/>
        <v xml:space="preserve"> </v>
      </c>
      <c r="AE428" s="656"/>
      <c r="AF428" s="656"/>
      <c r="AG428" s="653"/>
      <c r="AH428" s="654" t="str">
        <f t="shared" si="42"/>
        <v xml:space="preserve"> </v>
      </c>
      <c r="AI428" s="162"/>
      <c r="AJ428" s="655" t="str">
        <f t="shared" si="43"/>
        <v xml:space="preserve"> </v>
      </c>
      <c r="AK428" s="30"/>
      <c r="AL428" s="30"/>
      <c r="AM428" s="657"/>
      <c r="AN428" s="658" t="str">
        <f t="shared" si="44"/>
        <v xml:space="preserve"> </v>
      </c>
      <c r="AO428" s="30"/>
      <c r="AP428" s="659" t="str">
        <f t="shared" si="45"/>
        <v xml:space="preserve"> </v>
      </c>
      <c r="AQ428" s="30"/>
      <c r="AR428" s="30"/>
      <c r="AS428" s="657"/>
      <c r="AT428" s="658" t="str">
        <f t="shared" si="46"/>
        <v xml:space="preserve"> </v>
      </c>
      <c r="AU428" s="30"/>
      <c r="AV428" s="659" t="str">
        <f t="shared" si="47"/>
        <v xml:space="preserve"> </v>
      </c>
    </row>
    <row r="429" spans="26:48" ht="26.25" customHeight="1" x14ac:dyDescent="0.3">
      <c r="Z429" s="653">
        <f t="shared" si="39"/>
        <v>0</v>
      </c>
      <c r="AA429" s="653"/>
      <c r="AB429" s="654" t="str">
        <f t="shared" si="40"/>
        <v xml:space="preserve"> </v>
      </c>
      <c r="AC429" s="162"/>
      <c r="AD429" s="655" t="str">
        <f t="shared" si="41"/>
        <v xml:space="preserve"> </v>
      </c>
      <c r="AE429" s="656"/>
      <c r="AF429" s="656"/>
      <c r="AG429" s="653"/>
      <c r="AH429" s="654" t="str">
        <f t="shared" si="42"/>
        <v xml:space="preserve"> </v>
      </c>
      <c r="AI429" s="162"/>
      <c r="AJ429" s="655" t="str">
        <f t="shared" si="43"/>
        <v xml:space="preserve"> </v>
      </c>
      <c r="AK429" s="30"/>
      <c r="AL429" s="30"/>
      <c r="AM429" s="657"/>
      <c r="AN429" s="658" t="str">
        <f t="shared" si="44"/>
        <v xml:space="preserve"> </v>
      </c>
      <c r="AO429" s="30"/>
      <c r="AP429" s="659" t="str">
        <f t="shared" si="45"/>
        <v xml:space="preserve"> </v>
      </c>
      <c r="AQ429" s="30"/>
      <c r="AR429" s="30"/>
      <c r="AS429" s="657"/>
      <c r="AT429" s="658" t="str">
        <f t="shared" si="46"/>
        <v xml:space="preserve"> </v>
      </c>
      <c r="AU429" s="30"/>
      <c r="AV429" s="659" t="str">
        <f t="shared" si="47"/>
        <v xml:space="preserve"> </v>
      </c>
    </row>
    <row r="430" spans="26:48" ht="26.25" customHeight="1" x14ac:dyDescent="0.3">
      <c r="Z430" s="653">
        <f t="shared" si="39"/>
        <v>0</v>
      </c>
      <c r="AA430" s="653"/>
      <c r="AB430" s="654" t="str">
        <f t="shared" si="40"/>
        <v xml:space="preserve"> </v>
      </c>
      <c r="AC430" s="162"/>
      <c r="AD430" s="655" t="str">
        <f t="shared" si="41"/>
        <v xml:space="preserve"> </v>
      </c>
      <c r="AE430" s="656"/>
      <c r="AF430" s="656"/>
      <c r="AG430" s="653"/>
      <c r="AH430" s="654" t="str">
        <f t="shared" si="42"/>
        <v xml:space="preserve"> </v>
      </c>
      <c r="AI430" s="162"/>
      <c r="AJ430" s="655" t="str">
        <f t="shared" si="43"/>
        <v xml:space="preserve"> </v>
      </c>
      <c r="AK430" s="30"/>
      <c r="AL430" s="30"/>
      <c r="AM430" s="657"/>
      <c r="AN430" s="658" t="str">
        <f t="shared" si="44"/>
        <v xml:space="preserve"> </v>
      </c>
      <c r="AO430" s="30"/>
      <c r="AP430" s="659" t="str">
        <f t="shared" si="45"/>
        <v xml:space="preserve"> </v>
      </c>
      <c r="AQ430" s="30"/>
      <c r="AR430" s="30"/>
      <c r="AS430" s="657"/>
      <c r="AT430" s="658" t="str">
        <f t="shared" si="46"/>
        <v xml:space="preserve"> </v>
      </c>
      <c r="AU430" s="30"/>
      <c r="AV430" s="659" t="str">
        <f t="shared" si="47"/>
        <v xml:space="preserve"> </v>
      </c>
    </row>
    <row r="431" spans="26:48" ht="26.25" customHeight="1" x14ac:dyDescent="0.3">
      <c r="Z431" s="653">
        <f t="shared" si="39"/>
        <v>0</v>
      </c>
      <c r="AA431" s="653"/>
      <c r="AB431" s="654" t="str">
        <f t="shared" si="40"/>
        <v xml:space="preserve"> </v>
      </c>
      <c r="AC431" s="162"/>
      <c r="AD431" s="655" t="str">
        <f t="shared" si="41"/>
        <v xml:space="preserve"> </v>
      </c>
      <c r="AE431" s="656"/>
      <c r="AF431" s="656"/>
      <c r="AG431" s="653"/>
      <c r="AH431" s="654" t="str">
        <f t="shared" si="42"/>
        <v xml:space="preserve"> </v>
      </c>
      <c r="AI431" s="162"/>
      <c r="AJ431" s="655" t="str">
        <f t="shared" si="43"/>
        <v xml:space="preserve"> </v>
      </c>
      <c r="AK431" s="30"/>
      <c r="AL431" s="30"/>
      <c r="AM431" s="657"/>
      <c r="AN431" s="658" t="str">
        <f t="shared" si="44"/>
        <v xml:space="preserve"> </v>
      </c>
      <c r="AO431" s="30"/>
      <c r="AP431" s="659" t="str">
        <f t="shared" si="45"/>
        <v xml:space="preserve"> </v>
      </c>
      <c r="AQ431" s="30"/>
      <c r="AR431" s="30"/>
      <c r="AS431" s="657"/>
      <c r="AT431" s="658" t="str">
        <f t="shared" si="46"/>
        <v xml:space="preserve"> </v>
      </c>
      <c r="AU431" s="30"/>
      <c r="AV431" s="659" t="str">
        <f t="shared" si="47"/>
        <v xml:space="preserve"> </v>
      </c>
    </row>
    <row r="432" spans="26:48" ht="26.25" customHeight="1" x14ac:dyDescent="0.3">
      <c r="Z432" s="653">
        <f t="shared" si="39"/>
        <v>0</v>
      </c>
      <c r="AA432" s="653"/>
      <c r="AB432" s="654" t="str">
        <f t="shared" si="40"/>
        <v xml:space="preserve"> </v>
      </c>
      <c r="AC432" s="162"/>
      <c r="AD432" s="655" t="str">
        <f t="shared" si="41"/>
        <v xml:space="preserve"> </v>
      </c>
      <c r="AE432" s="656"/>
      <c r="AF432" s="656"/>
      <c r="AG432" s="653"/>
      <c r="AH432" s="654" t="str">
        <f t="shared" si="42"/>
        <v xml:space="preserve"> </v>
      </c>
      <c r="AI432" s="162"/>
      <c r="AJ432" s="655" t="str">
        <f t="shared" si="43"/>
        <v xml:space="preserve"> </v>
      </c>
      <c r="AK432" s="30"/>
      <c r="AL432" s="30"/>
      <c r="AM432" s="657"/>
      <c r="AN432" s="658" t="str">
        <f t="shared" si="44"/>
        <v xml:space="preserve"> </v>
      </c>
      <c r="AO432" s="30"/>
      <c r="AP432" s="659" t="str">
        <f t="shared" si="45"/>
        <v xml:space="preserve"> </v>
      </c>
      <c r="AQ432" s="30"/>
      <c r="AR432" s="30"/>
      <c r="AS432" s="657"/>
      <c r="AT432" s="658" t="str">
        <f t="shared" si="46"/>
        <v xml:space="preserve"> </v>
      </c>
      <c r="AU432" s="30"/>
      <c r="AV432" s="659" t="str">
        <f t="shared" si="47"/>
        <v xml:space="preserve"> </v>
      </c>
    </row>
    <row r="433" spans="26:48" ht="26.25" customHeight="1" x14ac:dyDescent="0.3">
      <c r="Z433" s="653">
        <f t="shared" si="39"/>
        <v>0</v>
      </c>
      <c r="AA433" s="653"/>
      <c r="AB433" s="654" t="str">
        <f t="shared" si="40"/>
        <v xml:space="preserve"> </v>
      </c>
      <c r="AC433" s="162"/>
      <c r="AD433" s="655" t="str">
        <f t="shared" si="41"/>
        <v xml:space="preserve"> </v>
      </c>
      <c r="AE433" s="656"/>
      <c r="AF433" s="656"/>
      <c r="AG433" s="653"/>
      <c r="AH433" s="654" t="str">
        <f t="shared" si="42"/>
        <v xml:space="preserve"> </v>
      </c>
      <c r="AI433" s="162"/>
      <c r="AJ433" s="655" t="str">
        <f t="shared" si="43"/>
        <v xml:space="preserve"> </v>
      </c>
      <c r="AK433" s="30"/>
      <c r="AL433" s="30"/>
      <c r="AM433" s="657"/>
      <c r="AN433" s="658" t="str">
        <f t="shared" si="44"/>
        <v xml:space="preserve"> </v>
      </c>
      <c r="AO433" s="30"/>
      <c r="AP433" s="659" t="str">
        <f t="shared" si="45"/>
        <v xml:space="preserve"> </v>
      </c>
      <c r="AQ433" s="30"/>
      <c r="AR433" s="30"/>
      <c r="AS433" s="657"/>
      <c r="AT433" s="658" t="str">
        <f t="shared" si="46"/>
        <v xml:space="preserve"> </v>
      </c>
      <c r="AU433" s="30"/>
      <c r="AV433" s="659" t="str">
        <f t="shared" si="47"/>
        <v xml:space="preserve"> </v>
      </c>
    </row>
    <row r="434" spans="26:48" ht="26.25" customHeight="1" x14ac:dyDescent="0.3">
      <c r="Z434" s="653">
        <f t="shared" si="39"/>
        <v>0</v>
      </c>
      <c r="AA434" s="653"/>
      <c r="AB434" s="654" t="str">
        <f t="shared" si="40"/>
        <v xml:space="preserve"> </v>
      </c>
      <c r="AC434" s="162"/>
      <c r="AD434" s="655" t="str">
        <f t="shared" si="41"/>
        <v xml:space="preserve"> </v>
      </c>
      <c r="AE434" s="656"/>
      <c r="AF434" s="656"/>
      <c r="AG434" s="653"/>
      <c r="AH434" s="654" t="str">
        <f t="shared" si="42"/>
        <v xml:space="preserve"> </v>
      </c>
      <c r="AI434" s="162"/>
      <c r="AJ434" s="655" t="str">
        <f t="shared" si="43"/>
        <v xml:space="preserve"> </v>
      </c>
      <c r="AK434" s="30"/>
      <c r="AL434" s="30"/>
      <c r="AM434" s="657"/>
      <c r="AN434" s="658" t="str">
        <f t="shared" si="44"/>
        <v xml:space="preserve"> </v>
      </c>
      <c r="AO434" s="30"/>
      <c r="AP434" s="659" t="str">
        <f t="shared" si="45"/>
        <v xml:space="preserve"> </v>
      </c>
      <c r="AQ434" s="30"/>
      <c r="AR434" s="30"/>
      <c r="AS434" s="657"/>
      <c r="AT434" s="658" t="str">
        <f t="shared" si="46"/>
        <v xml:space="preserve"> </v>
      </c>
      <c r="AU434" s="30"/>
      <c r="AV434" s="659" t="str">
        <f t="shared" si="47"/>
        <v xml:space="preserve"> </v>
      </c>
    </row>
    <row r="435" spans="26:48" ht="26.25" customHeight="1" x14ac:dyDescent="0.3">
      <c r="Z435" s="653">
        <f t="shared" si="39"/>
        <v>0</v>
      </c>
      <c r="AA435" s="653"/>
      <c r="AB435" s="654" t="str">
        <f t="shared" si="40"/>
        <v xml:space="preserve"> </v>
      </c>
      <c r="AC435" s="162"/>
      <c r="AD435" s="655" t="str">
        <f t="shared" si="41"/>
        <v xml:space="preserve"> </v>
      </c>
      <c r="AE435" s="656"/>
      <c r="AF435" s="656"/>
      <c r="AG435" s="653"/>
      <c r="AH435" s="654" t="str">
        <f t="shared" si="42"/>
        <v xml:space="preserve"> </v>
      </c>
      <c r="AI435" s="162"/>
      <c r="AJ435" s="655" t="str">
        <f t="shared" si="43"/>
        <v xml:space="preserve"> </v>
      </c>
      <c r="AK435" s="30"/>
      <c r="AL435" s="30"/>
      <c r="AM435" s="657"/>
      <c r="AN435" s="658" t="str">
        <f t="shared" si="44"/>
        <v xml:space="preserve"> </v>
      </c>
      <c r="AO435" s="30"/>
      <c r="AP435" s="659" t="str">
        <f t="shared" si="45"/>
        <v xml:space="preserve"> </v>
      </c>
      <c r="AQ435" s="30"/>
      <c r="AR435" s="30"/>
      <c r="AS435" s="657"/>
      <c r="AT435" s="658" t="str">
        <f t="shared" si="46"/>
        <v xml:space="preserve"> </v>
      </c>
      <c r="AU435" s="30"/>
      <c r="AV435" s="659" t="str">
        <f t="shared" si="47"/>
        <v xml:space="preserve"> </v>
      </c>
    </row>
    <row r="436" spans="26:48" ht="26.25" customHeight="1" x14ac:dyDescent="0.3">
      <c r="Z436" s="653">
        <f t="shared" si="39"/>
        <v>0</v>
      </c>
      <c r="AA436" s="653"/>
      <c r="AB436" s="654" t="str">
        <f t="shared" si="40"/>
        <v xml:space="preserve"> </v>
      </c>
      <c r="AC436" s="162"/>
      <c r="AD436" s="655" t="str">
        <f t="shared" si="41"/>
        <v xml:space="preserve"> </v>
      </c>
      <c r="AE436" s="656"/>
      <c r="AF436" s="656"/>
      <c r="AG436" s="653"/>
      <c r="AH436" s="654" t="str">
        <f t="shared" si="42"/>
        <v xml:space="preserve"> </v>
      </c>
      <c r="AI436" s="162"/>
      <c r="AJ436" s="655" t="str">
        <f t="shared" si="43"/>
        <v xml:space="preserve"> </v>
      </c>
      <c r="AK436" s="30"/>
      <c r="AL436" s="30"/>
      <c r="AM436" s="657"/>
      <c r="AN436" s="658" t="str">
        <f t="shared" si="44"/>
        <v xml:space="preserve"> </v>
      </c>
      <c r="AO436" s="30"/>
      <c r="AP436" s="659" t="str">
        <f t="shared" si="45"/>
        <v xml:space="preserve"> </v>
      </c>
      <c r="AQ436" s="30"/>
      <c r="AR436" s="30"/>
      <c r="AS436" s="657"/>
      <c r="AT436" s="658" t="str">
        <f t="shared" si="46"/>
        <v xml:space="preserve"> </v>
      </c>
      <c r="AU436" s="30"/>
      <c r="AV436" s="659" t="str">
        <f t="shared" si="47"/>
        <v xml:space="preserve"> </v>
      </c>
    </row>
    <row r="437" spans="26:48" ht="26.25" customHeight="1" x14ac:dyDescent="0.3">
      <c r="Z437" s="653">
        <f t="shared" si="39"/>
        <v>0</v>
      </c>
      <c r="AA437" s="653"/>
      <c r="AB437" s="654" t="str">
        <f t="shared" si="40"/>
        <v xml:space="preserve"> </v>
      </c>
      <c r="AC437" s="162"/>
      <c r="AD437" s="655" t="str">
        <f t="shared" si="41"/>
        <v xml:space="preserve"> </v>
      </c>
      <c r="AE437" s="656"/>
      <c r="AF437" s="656"/>
      <c r="AG437" s="653"/>
      <c r="AH437" s="654" t="str">
        <f t="shared" si="42"/>
        <v xml:space="preserve"> </v>
      </c>
      <c r="AI437" s="162"/>
      <c r="AJ437" s="655" t="str">
        <f t="shared" si="43"/>
        <v xml:space="preserve"> </v>
      </c>
      <c r="AK437" s="30"/>
      <c r="AL437" s="30"/>
      <c r="AM437" s="657"/>
      <c r="AN437" s="658" t="str">
        <f t="shared" si="44"/>
        <v xml:space="preserve"> </v>
      </c>
      <c r="AO437" s="30"/>
      <c r="AP437" s="659" t="str">
        <f t="shared" si="45"/>
        <v xml:space="preserve"> </v>
      </c>
      <c r="AQ437" s="30"/>
      <c r="AR437" s="30"/>
      <c r="AS437" s="657"/>
      <c r="AT437" s="658" t="str">
        <f t="shared" si="46"/>
        <v xml:space="preserve"> </v>
      </c>
      <c r="AU437" s="30"/>
      <c r="AV437" s="659" t="str">
        <f t="shared" si="47"/>
        <v xml:space="preserve"> </v>
      </c>
    </row>
    <row r="438" spans="26:48" ht="26.25" customHeight="1" x14ac:dyDescent="0.3">
      <c r="Z438" s="653">
        <f t="shared" si="39"/>
        <v>0</v>
      </c>
      <c r="AA438" s="653"/>
      <c r="AB438" s="654" t="str">
        <f t="shared" si="40"/>
        <v xml:space="preserve"> </v>
      </c>
      <c r="AC438" s="162"/>
      <c r="AD438" s="655" t="str">
        <f t="shared" si="41"/>
        <v xml:space="preserve"> </v>
      </c>
      <c r="AE438" s="656"/>
      <c r="AF438" s="656"/>
      <c r="AG438" s="653"/>
      <c r="AH438" s="654" t="str">
        <f t="shared" si="42"/>
        <v xml:space="preserve"> </v>
      </c>
      <c r="AI438" s="162"/>
      <c r="AJ438" s="655" t="str">
        <f t="shared" si="43"/>
        <v xml:space="preserve"> </v>
      </c>
      <c r="AK438" s="30"/>
      <c r="AL438" s="30"/>
      <c r="AM438" s="657"/>
      <c r="AN438" s="658" t="str">
        <f t="shared" si="44"/>
        <v xml:space="preserve"> </v>
      </c>
      <c r="AO438" s="30"/>
      <c r="AP438" s="659" t="str">
        <f t="shared" si="45"/>
        <v xml:space="preserve"> </v>
      </c>
      <c r="AQ438" s="30"/>
      <c r="AR438" s="30"/>
      <c r="AS438" s="657"/>
      <c r="AT438" s="658" t="str">
        <f t="shared" si="46"/>
        <v xml:space="preserve"> </v>
      </c>
      <c r="AU438" s="30"/>
      <c r="AV438" s="659" t="str">
        <f t="shared" si="47"/>
        <v xml:space="preserve"> </v>
      </c>
    </row>
    <row r="439" spans="26:48" ht="26.25" customHeight="1" x14ac:dyDescent="0.3">
      <c r="Z439" s="653">
        <f t="shared" si="39"/>
        <v>0</v>
      </c>
      <c r="AA439" s="653"/>
      <c r="AB439" s="654" t="str">
        <f t="shared" si="40"/>
        <v xml:space="preserve"> </v>
      </c>
      <c r="AC439" s="162"/>
      <c r="AD439" s="655" t="str">
        <f t="shared" si="41"/>
        <v xml:space="preserve"> </v>
      </c>
      <c r="AE439" s="656"/>
      <c r="AF439" s="656"/>
      <c r="AG439" s="653"/>
      <c r="AH439" s="654" t="str">
        <f t="shared" si="42"/>
        <v xml:space="preserve"> </v>
      </c>
      <c r="AI439" s="162"/>
      <c r="AJ439" s="655" t="str">
        <f t="shared" si="43"/>
        <v xml:space="preserve"> </v>
      </c>
      <c r="AK439" s="30"/>
      <c r="AL439" s="30"/>
      <c r="AM439" s="657"/>
      <c r="AN439" s="658" t="str">
        <f t="shared" si="44"/>
        <v xml:space="preserve"> </v>
      </c>
      <c r="AO439" s="30"/>
      <c r="AP439" s="659" t="str">
        <f t="shared" si="45"/>
        <v xml:space="preserve"> </v>
      </c>
      <c r="AQ439" s="30"/>
      <c r="AR439" s="30"/>
      <c r="AS439" s="657"/>
      <c r="AT439" s="658" t="str">
        <f t="shared" si="46"/>
        <v xml:space="preserve"> </v>
      </c>
      <c r="AU439" s="30"/>
      <c r="AV439" s="659" t="str">
        <f t="shared" si="47"/>
        <v xml:space="preserve"> </v>
      </c>
    </row>
    <row r="440" spans="26:48" ht="26.25" customHeight="1" x14ac:dyDescent="0.3">
      <c r="Z440" s="653">
        <f t="shared" si="39"/>
        <v>0</v>
      </c>
      <c r="AA440" s="653"/>
      <c r="AB440" s="654" t="str">
        <f t="shared" si="40"/>
        <v xml:space="preserve"> </v>
      </c>
      <c r="AC440" s="162"/>
      <c r="AD440" s="655" t="str">
        <f t="shared" si="41"/>
        <v xml:space="preserve"> </v>
      </c>
      <c r="AE440" s="656"/>
      <c r="AF440" s="656"/>
      <c r="AG440" s="653"/>
      <c r="AH440" s="654" t="str">
        <f t="shared" si="42"/>
        <v xml:space="preserve"> </v>
      </c>
      <c r="AI440" s="162"/>
      <c r="AJ440" s="655" t="str">
        <f t="shared" si="43"/>
        <v xml:space="preserve"> </v>
      </c>
      <c r="AK440" s="30"/>
      <c r="AL440" s="30"/>
      <c r="AM440" s="657"/>
      <c r="AN440" s="658" t="str">
        <f t="shared" si="44"/>
        <v xml:space="preserve"> </v>
      </c>
      <c r="AO440" s="30"/>
      <c r="AP440" s="659" t="str">
        <f t="shared" si="45"/>
        <v xml:space="preserve"> </v>
      </c>
      <c r="AQ440" s="30"/>
      <c r="AR440" s="30"/>
      <c r="AS440" s="657"/>
      <c r="AT440" s="658" t="str">
        <f t="shared" si="46"/>
        <v xml:space="preserve"> </v>
      </c>
      <c r="AU440" s="30"/>
      <c r="AV440" s="659" t="str">
        <f t="shared" si="47"/>
        <v xml:space="preserve"> </v>
      </c>
    </row>
    <row r="441" spans="26:48" ht="26.25" customHeight="1" x14ac:dyDescent="0.3">
      <c r="Z441" s="653">
        <f t="shared" si="39"/>
        <v>0</v>
      </c>
      <c r="AA441" s="653"/>
      <c r="AB441" s="654" t="str">
        <f t="shared" si="40"/>
        <v xml:space="preserve"> </v>
      </c>
      <c r="AC441" s="162"/>
      <c r="AD441" s="655" t="str">
        <f t="shared" si="41"/>
        <v xml:space="preserve"> </v>
      </c>
      <c r="AE441" s="656"/>
      <c r="AF441" s="656"/>
      <c r="AG441" s="653"/>
      <c r="AH441" s="654" t="str">
        <f t="shared" si="42"/>
        <v xml:space="preserve"> </v>
      </c>
      <c r="AI441" s="162"/>
      <c r="AJ441" s="655" t="str">
        <f t="shared" si="43"/>
        <v xml:space="preserve"> </v>
      </c>
      <c r="AK441" s="30"/>
      <c r="AL441" s="30"/>
      <c r="AM441" s="657"/>
      <c r="AN441" s="658" t="str">
        <f t="shared" si="44"/>
        <v xml:space="preserve"> </v>
      </c>
      <c r="AO441" s="30"/>
      <c r="AP441" s="659" t="str">
        <f t="shared" si="45"/>
        <v xml:space="preserve"> </v>
      </c>
      <c r="AQ441" s="30"/>
      <c r="AR441" s="30"/>
      <c r="AS441" s="657"/>
      <c r="AT441" s="658" t="str">
        <f t="shared" si="46"/>
        <v xml:space="preserve"> </v>
      </c>
      <c r="AU441" s="30"/>
      <c r="AV441" s="659" t="str">
        <f t="shared" si="47"/>
        <v xml:space="preserve"> </v>
      </c>
    </row>
    <row r="442" spans="26:48" ht="26.25" customHeight="1" x14ac:dyDescent="0.3">
      <c r="Z442" s="653">
        <f t="shared" si="39"/>
        <v>0</v>
      </c>
      <c r="AA442" s="653"/>
      <c r="AB442" s="654" t="str">
        <f t="shared" si="40"/>
        <v xml:space="preserve"> </v>
      </c>
      <c r="AC442" s="162"/>
      <c r="AD442" s="655" t="str">
        <f t="shared" si="41"/>
        <v xml:space="preserve"> </v>
      </c>
      <c r="AE442" s="656"/>
      <c r="AF442" s="656"/>
      <c r="AG442" s="653"/>
      <c r="AH442" s="654" t="str">
        <f t="shared" si="42"/>
        <v xml:space="preserve"> </v>
      </c>
      <c r="AI442" s="162"/>
      <c r="AJ442" s="655" t="str">
        <f t="shared" si="43"/>
        <v xml:space="preserve"> </v>
      </c>
      <c r="AK442" s="30"/>
      <c r="AL442" s="30"/>
      <c r="AM442" s="657"/>
      <c r="AN442" s="658" t="str">
        <f t="shared" si="44"/>
        <v xml:space="preserve"> </v>
      </c>
      <c r="AO442" s="30"/>
      <c r="AP442" s="659" t="str">
        <f t="shared" si="45"/>
        <v xml:space="preserve"> </v>
      </c>
      <c r="AQ442" s="30"/>
      <c r="AR442" s="30"/>
      <c r="AS442" s="657"/>
      <c r="AT442" s="658" t="str">
        <f t="shared" si="46"/>
        <v xml:space="preserve"> </v>
      </c>
      <c r="AU442" s="30"/>
      <c r="AV442" s="659" t="str">
        <f t="shared" si="47"/>
        <v xml:space="preserve"> </v>
      </c>
    </row>
    <row r="443" spans="26:48" ht="26.25" customHeight="1" x14ac:dyDescent="0.3">
      <c r="Z443" s="653">
        <f t="shared" si="39"/>
        <v>0</v>
      </c>
      <c r="AA443" s="653"/>
      <c r="AB443" s="654" t="str">
        <f t="shared" si="40"/>
        <v xml:space="preserve"> </v>
      </c>
      <c r="AC443" s="162"/>
      <c r="AD443" s="655" t="str">
        <f t="shared" si="41"/>
        <v xml:space="preserve"> </v>
      </c>
      <c r="AE443" s="656"/>
      <c r="AF443" s="656"/>
      <c r="AG443" s="653"/>
      <c r="AH443" s="654" t="str">
        <f t="shared" si="42"/>
        <v xml:space="preserve"> </v>
      </c>
      <c r="AI443" s="162"/>
      <c r="AJ443" s="655" t="str">
        <f t="shared" si="43"/>
        <v xml:space="preserve"> </v>
      </c>
      <c r="AK443" s="30"/>
      <c r="AL443" s="30"/>
      <c r="AM443" s="657"/>
      <c r="AN443" s="658" t="str">
        <f t="shared" si="44"/>
        <v xml:space="preserve"> </v>
      </c>
      <c r="AO443" s="30"/>
      <c r="AP443" s="659" t="str">
        <f t="shared" si="45"/>
        <v xml:space="preserve"> </v>
      </c>
      <c r="AQ443" s="30"/>
      <c r="AR443" s="30"/>
      <c r="AS443" s="657"/>
      <c r="AT443" s="658" t="str">
        <f t="shared" si="46"/>
        <v xml:space="preserve"> </v>
      </c>
      <c r="AU443" s="30"/>
      <c r="AV443" s="659" t="str">
        <f t="shared" si="47"/>
        <v xml:space="preserve"> </v>
      </c>
    </row>
    <row r="444" spans="26:48" ht="26.25" customHeight="1" x14ac:dyDescent="0.3">
      <c r="Z444" s="653">
        <f t="shared" si="39"/>
        <v>0</v>
      </c>
      <c r="AA444" s="653"/>
      <c r="AB444" s="654" t="str">
        <f t="shared" si="40"/>
        <v xml:space="preserve"> </v>
      </c>
      <c r="AC444" s="162"/>
      <c r="AD444" s="655" t="str">
        <f t="shared" si="41"/>
        <v xml:space="preserve"> </v>
      </c>
      <c r="AE444" s="656"/>
      <c r="AF444" s="656"/>
      <c r="AG444" s="653"/>
      <c r="AH444" s="654" t="str">
        <f t="shared" si="42"/>
        <v xml:space="preserve"> </v>
      </c>
      <c r="AI444" s="162"/>
      <c r="AJ444" s="655" t="str">
        <f t="shared" si="43"/>
        <v xml:space="preserve"> </v>
      </c>
      <c r="AK444" s="30"/>
      <c r="AL444" s="30"/>
      <c r="AM444" s="657"/>
      <c r="AN444" s="658" t="str">
        <f t="shared" si="44"/>
        <v xml:space="preserve"> </v>
      </c>
      <c r="AO444" s="30"/>
      <c r="AP444" s="659" t="str">
        <f t="shared" si="45"/>
        <v xml:space="preserve"> </v>
      </c>
      <c r="AQ444" s="30"/>
      <c r="AR444" s="30"/>
      <c r="AS444" s="657"/>
      <c r="AT444" s="658" t="str">
        <f t="shared" si="46"/>
        <v xml:space="preserve"> </v>
      </c>
      <c r="AU444" s="30"/>
      <c r="AV444" s="659" t="str">
        <f t="shared" si="47"/>
        <v xml:space="preserve"> </v>
      </c>
    </row>
    <row r="445" spans="26:48" ht="26.25" customHeight="1" x14ac:dyDescent="0.3">
      <c r="Z445" s="653">
        <f t="shared" si="39"/>
        <v>0</v>
      </c>
      <c r="AA445" s="653"/>
      <c r="AB445" s="654" t="str">
        <f t="shared" si="40"/>
        <v xml:space="preserve"> </v>
      </c>
      <c r="AC445" s="162"/>
      <c r="AD445" s="655" t="str">
        <f t="shared" si="41"/>
        <v xml:space="preserve"> </v>
      </c>
      <c r="AE445" s="656"/>
      <c r="AF445" s="656"/>
      <c r="AG445" s="653"/>
      <c r="AH445" s="654" t="str">
        <f t="shared" si="42"/>
        <v xml:space="preserve"> </v>
      </c>
      <c r="AI445" s="162"/>
      <c r="AJ445" s="655" t="str">
        <f t="shared" si="43"/>
        <v xml:space="preserve"> </v>
      </c>
      <c r="AK445" s="30"/>
      <c r="AL445" s="30"/>
      <c r="AM445" s="657"/>
      <c r="AN445" s="658" t="str">
        <f t="shared" si="44"/>
        <v xml:space="preserve"> </v>
      </c>
      <c r="AO445" s="30"/>
      <c r="AP445" s="659" t="str">
        <f t="shared" si="45"/>
        <v xml:space="preserve"> </v>
      </c>
      <c r="AQ445" s="30"/>
      <c r="AR445" s="30"/>
      <c r="AS445" s="657"/>
      <c r="AT445" s="658" t="str">
        <f t="shared" si="46"/>
        <v xml:space="preserve"> </v>
      </c>
      <c r="AU445" s="30"/>
      <c r="AV445" s="659" t="str">
        <f t="shared" si="47"/>
        <v xml:space="preserve"> </v>
      </c>
    </row>
    <row r="446" spans="26:48" ht="26.25" customHeight="1" x14ac:dyDescent="0.3">
      <c r="Z446" s="653">
        <f t="shared" si="39"/>
        <v>0</v>
      </c>
      <c r="AA446" s="653"/>
      <c r="AB446" s="654" t="str">
        <f t="shared" si="40"/>
        <v xml:space="preserve"> </v>
      </c>
      <c r="AC446" s="162"/>
      <c r="AD446" s="655" t="str">
        <f t="shared" si="41"/>
        <v xml:space="preserve"> </v>
      </c>
      <c r="AE446" s="656"/>
      <c r="AF446" s="656"/>
      <c r="AG446" s="653"/>
      <c r="AH446" s="654" t="str">
        <f t="shared" si="42"/>
        <v xml:space="preserve"> </v>
      </c>
      <c r="AI446" s="162"/>
      <c r="AJ446" s="655" t="str">
        <f t="shared" si="43"/>
        <v xml:space="preserve"> </v>
      </c>
      <c r="AK446" s="30"/>
      <c r="AL446" s="30"/>
      <c r="AM446" s="657"/>
      <c r="AN446" s="658" t="str">
        <f t="shared" si="44"/>
        <v xml:space="preserve"> </v>
      </c>
      <c r="AO446" s="30"/>
      <c r="AP446" s="659" t="str">
        <f t="shared" si="45"/>
        <v xml:space="preserve"> </v>
      </c>
      <c r="AQ446" s="30"/>
      <c r="AR446" s="30"/>
      <c r="AS446" s="657"/>
      <c r="AT446" s="658" t="str">
        <f t="shared" si="46"/>
        <v xml:space="preserve"> </v>
      </c>
      <c r="AU446" s="30"/>
      <c r="AV446" s="659" t="str">
        <f t="shared" si="47"/>
        <v xml:space="preserve"> </v>
      </c>
    </row>
    <row r="447" spans="26:48" ht="26.25" customHeight="1" x14ac:dyDescent="0.3">
      <c r="Z447" s="653">
        <f t="shared" si="39"/>
        <v>0</v>
      </c>
      <c r="AA447" s="653"/>
      <c r="AB447" s="654" t="str">
        <f t="shared" si="40"/>
        <v xml:space="preserve"> </v>
      </c>
      <c r="AC447" s="162"/>
      <c r="AD447" s="655" t="str">
        <f t="shared" si="41"/>
        <v xml:space="preserve"> </v>
      </c>
      <c r="AE447" s="656"/>
      <c r="AF447" s="656"/>
      <c r="AG447" s="653"/>
      <c r="AH447" s="654" t="str">
        <f t="shared" si="42"/>
        <v xml:space="preserve"> </v>
      </c>
      <c r="AI447" s="162"/>
      <c r="AJ447" s="655" t="str">
        <f t="shared" si="43"/>
        <v xml:space="preserve"> </v>
      </c>
      <c r="AK447" s="30"/>
      <c r="AL447" s="30"/>
      <c r="AM447" s="657"/>
      <c r="AN447" s="658" t="str">
        <f t="shared" si="44"/>
        <v xml:space="preserve"> </v>
      </c>
      <c r="AO447" s="30"/>
      <c r="AP447" s="659" t="str">
        <f t="shared" si="45"/>
        <v xml:space="preserve"> </v>
      </c>
      <c r="AQ447" s="30"/>
      <c r="AR447" s="30"/>
      <c r="AS447" s="657"/>
      <c r="AT447" s="658" t="str">
        <f t="shared" si="46"/>
        <v xml:space="preserve"> </v>
      </c>
      <c r="AU447" s="30"/>
      <c r="AV447" s="659" t="str">
        <f t="shared" si="47"/>
        <v xml:space="preserve"> </v>
      </c>
    </row>
    <row r="448" spans="26:48" ht="26.25" customHeight="1" x14ac:dyDescent="0.3">
      <c r="Z448" s="653">
        <f t="shared" si="39"/>
        <v>0</v>
      </c>
      <c r="AA448" s="653"/>
      <c r="AB448" s="654" t="str">
        <f t="shared" si="40"/>
        <v xml:space="preserve"> </v>
      </c>
      <c r="AC448" s="162"/>
      <c r="AD448" s="655" t="str">
        <f t="shared" si="41"/>
        <v xml:space="preserve"> </v>
      </c>
      <c r="AE448" s="656"/>
      <c r="AF448" s="656"/>
      <c r="AG448" s="653"/>
      <c r="AH448" s="654" t="str">
        <f t="shared" si="42"/>
        <v xml:space="preserve"> </v>
      </c>
      <c r="AI448" s="162"/>
      <c r="AJ448" s="655" t="str">
        <f t="shared" si="43"/>
        <v xml:space="preserve"> </v>
      </c>
      <c r="AK448" s="30"/>
      <c r="AL448" s="30"/>
      <c r="AM448" s="657"/>
      <c r="AN448" s="658" t="str">
        <f t="shared" si="44"/>
        <v xml:space="preserve"> </v>
      </c>
      <c r="AO448" s="30"/>
      <c r="AP448" s="659" t="str">
        <f t="shared" si="45"/>
        <v xml:space="preserve"> </v>
      </c>
      <c r="AQ448" s="30"/>
      <c r="AR448" s="30"/>
      <c r="AS448" s="657"/>
      <c r="AT448" s="658" t="str">
        <f t="shared" si="46"/>
        <v xml:space="preserve"> </v>
      </c>
      <c r="AU448" s="30"/>
      <c r="AV448" s="659" t="str">
        <f t="shared" si="47"/>
        <v xml:space="preserve"> </v>
      </c>
    </row>
    <row r="449" spans="26:48" ht="26.25" customHeight="1" x14ac:dyDescent="0.3">
      <c r="Z449" s="653">
        <f t="shared" si="39"/>
        <v>0</v>
      </c>
      <c r="AA449" s="653"/>
      <c r="AB449" s="654" t="str">
        <f t="shared" si="40"/>
        <v xml:space="preserve"> </v>
      </c>
      <c r="AC449" s="162"/>
      <c r="AD449" s="655" t="str">
        <f t="shared" si="41"/>
        <v xml:space="preserve"> </v>
      </c>
      <c r="AE449" s="656"/>
      <c r="AF449" s="656"/>
      <c r="AG449" s="653"/>
      <c r="AH449" s="654" t="str">
        <f t="shared" si="42"/>
        <v xml:space="preserve"> </v>
      </c>
      <c r="AI449" s="162"/>
      <c r="AJ449" s="655" t="str">
        <f t="shared" si="43"/>
        <v xml:space="preserve"> </v>
      </c>
      <c r="AK449" s="30"/>
      <c r="AL449" s="30"/>
      <c r="AM449" s="657"/>
      <c r="AN449" s="658" t="str">
        <f t="shared" si="44"/>
        <v xml:space="preserve"> </v>
      </c>
      <c r="AO449" s="30"/>
      <c r="AP449" s="659" t="str">
        <f t="shared" si="45"/>
        <v xml:space="preserve"> </v>
      </c>
      <c r="AQ449" s="30"/>
      <c r="AR449" s="30"/>
      <c r="AS449" s="657"/>
      <c r="AT449" s="658" t="str">
        <f t="shared" si="46"/>
        <v xml:space="preserve"> </v>
      </c>
      <c r="AU449" s="30"/>
      <c r="AV449" s="659" t="str">
        <f t="shared" si="47"/>
        <v xml:space="preserve"> </v>
      </c>
    </row>
    <row r="450" spans="26:48" ht="26.25" customHeight="1" x14ac:dyDescent="0.3">
      <c r="Z450" s="653">
        <f t="shared" si="39"/>
        <v>0</v>
      </c>
      <c r="AA450" s="653"/>
      <c r="AB450" s="654" t="str">
        <f t="shared" si="40"/>
        <v xml:space="preserve"> </v>
      </c>
      <c r="AC450" s="162"/>
      <c r="AD450" s="655" t="str">
        <f t="shared" si="41"/>
        <v xml:space="preserve"> </v>
      </c>
      <c r="AE450" s="656"/>
      <c r="AF450" s="656"/>
      <c r="AG450" s="653"/>
      <c r="AH450" s="654" t="str">
        <f t="shared" si="42"/>
        <v xml:space="preserve"> </v>
      </c>
      <c r="AI450" s="162"/>
      <c r="AJ450" s="655" t="str">
        <f t="shared" si="43"/>
        <v xml:space="preserve"> </v>
      </c>
      <c r="AK450" s="30"/>
      <c r="AL450" s="30"/>
      <c r="AM450" s="657"/>
      <c r="AN450" s="658" t="str">
        <f t="shared" si="44"/>
        <v xml:space="preserve"> </v>
      </c>
      <c r="AO450" s="30"/>
      <c r="AP450" s="659" t="str">
        <f t="shared" si="45"/>
        <v xml:space="preserve"> </v>
      </c>
      <c r="AQ450" s="30"/>
      <c r="AR450" s="30"/>
      <c r="AS450" s="657"/>
      <c r="AT450" s="658" t="str">
        <f t="shared" si="46"/>
        <v xml:space="preserve"> </v>
      </c>
      <c r="AU450" s="30"/>
      <c r="AV450" s="659" t="str">
        <f t="shared" si="47"/>
        <v xml:space="preserve"> </v>
      </c>
    </row>
    <row r="451" spans="26:48" ht="26.25" customHeight="1" x14ac:dyDescent="0.3">
      <c r="Z451" s="653">
        <f t="shared" si="39"/>
        <v>0</v>
      </c>
      <c r="AA451" s="653"/>
      <c r="AB451" s="654" t="str">
        <f t="shared" si="40"/>
        <v xml:space="preserve"> </v>
      </c>
      <c r="AC451" s="162"/>
      <c r="AD451" s="655" t="str">
        <f t="shared" si="41"/>
        <v xml:space="preserve"> </v>
      </c>
      <c r="AE451" s="656"/>
      <c r="AF451" s="656"/>
      <c r="AG451" s="653"/>
      <c r="AH451" s="654" t="str">
        <f t="shared" si="42"/>
        <v xml:space="preserve"> </v>
      </c>
      <c r="AI451" s="162"/>
      <c r="AJ451" s="655" t="str">
        <f t="shared" si="43"/>
        <v xml:space="preserve"> </v>
      </c>
      <c r="AK451" s="30"/>
      <c r="AL451" s="30"/>
      <c r="AM451" s="657"/>
      <c r="AN451" s="658" t="str">
        <f t="shared" si="44"/>
        <v xml:space="preserve"> </v>
      </c>
      <c r="AO451" s="30"/>
      <c r="AP451" s="659" t="str">
        <f t="shared" si="45"/>
        <v xml:space="preserve"> </v>
      </c>
      <c r="AQ451" s="30"/>
      <c r="AR451" s="30"/>
      <c r="AS451" s="657"/>
      <c r="AT451" s="658" t="str">
        <f t="shared" si="46"/>
        <v xml:space="preserve"> </v>
      </c>
      <c r="AU451" s="30"/>
      <c r="AV451" s="659" t="str">
        <f t="shared" si="47"/>
        <v xml:space="preserve"> </v>
      </c>
    </row>
    <row r="452" spans="26:48" ht="26.25" customHeight="1" x14ac:dyDescent="0.3">
      <c r="Z452" s="653">
        <f t="shared" si="39"/>
        <v>0</v>
      </c>
      <c r="AA452" s="653"/>
      <c r="AB452" s="654" t="str">
        <f t="shared" si="40"/>
        <v xml:space="preserve"> </v>
      </c>
      <c r="AC452" s="162"/>
      <c r="AD452" s="655" t="str">
        <f t="shared" si="41"/>
        <v xml:space="preserve"> </v>
      </c>
      <c r="AE452" s="656"/>
      <c r="AF452" s="656"/>
      <c r="AG452" s="653"/>
      <c r="AH452" s="654" t="str">
        <f t="shared" si="42"/>
        <v xml:space="preserve"> </v>
      </c>
      <c r="AI452" s="162"/>
      <c r="AJ452" s="655" t="str">
        <f t="shared" si="43"/>
        <v xml:space="preserve"> </v>
      </c>
      <c r="AK452" s="30"/>
      <c r="AL452" s="30"/>
      <c r="AM452" s="657"/>
      <c r="AN452" s="658" t="str">
        <f t="shared" si="44"/>
        <v xml:space="preserve"> </v>
      </c>
      <c r="AO452" s="30"/>
      <c r="AP452" s="659" t="str">
        <f t="shared" si="45"/>
        <v xml:space="preserve"> </v>
      </c>
      <c r="AQ452" s="30"/>
      <c r="AR452" s="30"/>
      <c r="AS452" s="657"/>
      <c r="AT452" s="658" t="str">
        <f t="shared" si="46"/>
        <v xml:space="preserve"> </v>
      </c>
      <c r="AU452" s="30"/>
      <c r="AV452" s="659" t="str">
        <f t="shared" si="47"/>
        <v xml:space="preserve"> </v>
      </c>
    </row>
    <row r="453" spans="26:48" ht="26.25" customHeight="1" x14ac:dyDescent="0.3">
      <c r="Z453" s="653">
        <f t="shared" si="39"/>
        <v>0</v>
      </c>
      <c r="AA453" s="653"/>
      <c r="AB453" s="654" t="str">
        <f t="shared" si="40"/>
        <v xml:space="preserve"> </v>
      </c>
      <c r="AC453" s="162"/>
      <c r="AD453" s="655" t="str">
        <f t="shared" si="41"/>
        <v xml:space="preserve"> </v>
      </c>
      <c r="AE453" s="656"/>
      <c r="AF453" s="656"/>
      <c r="AG453" s="653"/>
      <c r="AH453" s="654" t="str">
        <f t="shared" si="42"/>
        <v xml:space="preserve"> </v>
      </c>
      <c r="AI453" s="162"/>
      <c r="AJ453" s="655" t="str">
        <f t="shared" si="43"/>
        <v xml:space="preserve"> </v>
      </c>
      <c r="AK453" s="30"/>
      <c r="AL453" s="30"/>
      <c r="AM453" s="657"/>
      <c r="AN453" s="658" t="str">
        <f t="shared" si="44"/>
        <v xml:space="preserve"> </v>
      </c>
      <c r="AO453" s="30"/>
      <c r="AP453" s="659" t="str">
        <f t="shared" si="45"/>
        <v xml:space="preserve"> </v>
      </c>
      <c r="AQ453" s="30"/>
      <c r="AR453" s="30"/>
      <c r="AS453" s="657"/>
      <c r="AT453" s="658" t="str">
        <f t="shared" si="46"/>
        <v xml:space="preserve"> </v>
      </c>
      <c r="AU453" s="30"/>
      <c r="AV453" s="659" t="str">
        <f t="shared" si="47"/>
        <v xml:space="preserve"> </v>
      </c>
    </row>
    <row r="454" spans="26:48" ht="26.25" customHeight="1" x14ac:dyDescent="0.3">
      <c r="Z454" s="653">
        <f t="shared" si="39"/>
        <v>0</v>
      </c>
      <c r="AA454" s="653"/>
      <c r="AB454" s="654" t="str">
        <f t="shared" si="40"/>
        <v xml:space="preserve"> </v>
      </c>
      <c r="AC454" s="162"/>
      <c r="AD454" s="655" t="str">
        <f t="shared" si="41"/>
        <v xml:space="preserve"> </v>
      </c>
      <c r="AE454" s="656"/>
      <c r="AF454" s="656"/>
      <c r="AG454" s="653"/>
      <c r="AH454" s="654" t="str">
        <f t="shared" si="42"/>
        <v xml:space="preserve"> </v>
      </c>
      <c r="AI454" s="162"/>
      <c r="AJ454" s="655" t="str">
        <f t="shared" si="43"/>
        <v xml:space="preserve"> </v>
      </c>
      <c r="AK454" s="30"/>
      <c r="AL454" s="30"/>
      <c r="AM454" s="657"/>
      <c r="AN454" s="658" t="str">
        <f t="shared" si="44"/>
        <v xml:space="preserve"> </v>
      </c>
      <c r="AO454" s="30"/>
      <c r="AP454" s="659" t="str">
        <f t="shared" si="45"/>
        <v xml:space="preserve"> </v>
      </c>
      <c r="AQ454" s="30"/>
      <c r="AR454" s="30"/>
      <c r="AS454" s="657"/>
      <c r="AT454" s="658" t="str">
        <f t="shared" si="46"/>
        <v xml:space="preserve"> </v>
      </c>
      <c r="AU454" s="30"/>
      <c r="AV454" s="659" t="str">
        <f t="shared" si="47"/>
        <v xml:space="preserve"> </v>
      </c>
    </row>
    <row r="455" spans="26:48" ht="26.25" customHeight="1" x14ac:dyDescent="0.3">
      <c r="Z455" s="653">
        <f t="shared" si="39"/>
        <v>0</v>
      </c>
      <c r="AA455" s="653"/>
      <c r="AB455" s="654" t="str">
        <f t="shared" si="40"/>
        <v xml:space="preserve"> </v>
      </c>
      <c r="AC455" s="162"/>
      <c r="AD455" s="655" t="str">
        <f t="shared" si="41"/>
        <v xml:space="preserve"> </v>
      </c>
      <c r="AE455" s="656"/>
      <c r="AF455" s="656"/>
      <c r="AG455" s="653"/>
      <c r="AH455" s="654" t="str">
        <f t="shared" si="42"/>
        <v xml:space="preserve"> </v>
      </c>
      <c r="AI455" s="162"/>
      <c r="AJ455" s="655" t="str">
        <f t="shared" si="43"/>
        <v xml:space="preserve"> </v>
      </c>
      <c r="AK455" s="30"/>
      <c r="AL455" s="30"/>
      <c r="AM455" s="657"/>
      <c r="AN455" s="658" t="str">
        <f t="shared" si="44"/>
        <v xml:space="preserve"> </v>
      </c>
      <c r="AO455" s="30"/>
      <c r="AP455" s="659" t="str">
        <f t="shared" si="45"/>
        <v xml:space="preserve"> </v>
      </c>
      <c r="AQ455" s="30"/>
      <c r="AR455" s="30"/>
      <c r="AS455" s="657"/>
      <c r="AT455" s="658" t="str">
        <f t="shared" si="46"/>
        <v xml:space="preserve"> </v>
      </c>
      <c r="AU455" s="30"/>
      <c r="AV455" s="659" t="str">
        <f t="shared" si="47"/>
        <v xml:space="preserve"> </v>
      </c>
    </row>
    <row r="456" spans="26:48" ht="26.25" customHeight="1" x14ac:dyDescent="0.3">
      <c r="Z456" s="653">
        <f t="shared" si="39"/>
        <v>0</v>
      </c>
      <c r="AA456" s="653"/>
      <c r="AB456" s="654" t="str">
        <f t="shared" si="40"/>
        <v xml:space="preserve"> </v>
      </c>
      <c r="AC456" s="162"/>
      <c r="AD456" s="655" t="str">
        <f t="shared" si="41"/>
        <v xml:space="preserve"> </v>
      </c>
      <c r="AE456" s="656"/>
      <c r="AF456" s="656"/>
      <c r="AG456" s="653"/>
      <c r="AH456" s="654" t="str">
        <f t="shared" si="42"/>
        <v xml:space="preserve"> </v>
      </c>
      <c r="AI456" s="162"/>
      <c r="AJ456" s="655" t="str">
        <f t="shared" si="43"/>
        <v xml:space="preserve"> </v>
      </c>
      <c r="AK456" s="30"/>
      <c r="AL456" s="30"/>
      <c r="AM456" s="657"/>
      <c r="AN456" s="658" t="str">
        <f t="shared" si="44"/>
        <v xml:space="preserve"> </v>
      </c>
      <c r="AO456" s="30"/>
      <c r="AP456" s="659" t="str">
        <f t="shared" si="45"/>
        <v xml:space="preserve"> </v>
      </c>
      <c r="AQ456" s="30"/>
      <c r="AR456" s="30"/>
      <c r="AS456" s="657"/>
      <c r="AT456" s="658" t="str">
        <f t="shared" si="46"/>
        <v xml:space="preserve"> </v>
      </c>
      <c r="AU456" s="30"/>
      <c r="AV456" s="659" t="str">
        <f t="shared" si="47"/>
        <v xml:space="preserve"> </v>
      </c>
    </row>
    <row r="457" spans="26:48" ht="26.25" customHeight="1" x14ac:dyDescent="0.3">
      <c r="Z457" s="653">
        <f t="shared" si="39"/>
        <v>0</v>
      </c>
      <c r="AA457" s="653"/>
      <c r="AB457" s="654" t="str">
        <f t="shared" si="40"/>
        <v xml:space="preserve"> </v>
      </c>
      <c r="AC457" s="162"/>
      <c r="AD457" s="655" t="str">
        <f t="shared" si="41"/>
        <v xml:space="preserve"> </v>
      </c>
      <c r="AE457" s="656"/>
      <c r="AF457" s="656"/>
      <c r="AG457" s="653"/>
      <c r="AH457" s="654" t="str">
        <f t="shared" si="42"/>
        <v xml:space="preserve"> </v>
      </c>
      <c r="AI457" s="162"/>
      <c r="AJ457" s="655" t="str">
        <f t="shared" si="43"/>
        <v xml:space="preserve"> </v>
      </c>
      <c r="AK457" s="30"/>
      <c r="AL457" s="30"/>
      <c r="AM457" s="657"/>
      <c r="AN457" s="658" t="str">
        <f t="shared" si="44"/>
        <v xml:space="preserve"> </v>
      </c>
      <c r="AO457" s="30"/>
      <c r="AP457" s="659" t="str">
        <f t="shared" si="45"/>
        <v xml:space="preserve"> </v>
      </c>
      <c r="AQ457" s="30"/>
      <c r="AR457" s="30"/>
      <c r="AS457" s="657"/>
      <c r="AT457" s="658" t="str">
        <f t="shared" si="46"/>
        <v xml:space="preserve"> </v>
      </c>
      <c r="AU457" s="30"/>
      <c r="AV457" s="659" t="str">
        <f t="shared" si="47"/>
        <v xml:space="preserve"> </v>
      </c>
    </row>
    <row r="458" spans="26:48" ht="26.25" customHeight="1" x14ac:dyDescent="0.3">
      <c r="Z458" s="653">
        <f t="shared" si="39"/>
        <v>0</v>
      </c>
      <c r="AA458" s="653"/>
      <c r="AB458" s="654" t="str">
        <f t="shared" si="40"/>
        <v xml:space="preserve"> </v>
      </c>
      <c r="AC458" s="162"/>
      <c r="AD458" s="655" t="str">
        <f t="shared" si="41"/>
        <v xml:space="preserve"> </v>
      </c>
      <c r="AE458" s="656"/>
      <c r="AF458" s="656"/>
      <c r="AG458" s="653"/>
      <c r="AH458" s="654" t="str">
        <f t="shared" si="42"/>
        <v xml:space="preserve"> </v>
      </c>
      <c r="AI458" s="162"/>
      <c r="AJ458" s="655" t="str">
        <f t="shared" si="43"/>
        <v xml:space="preserve"> </v>
      </c>
      <c r="AK458" s="30"/>
      <c r="AL458" s="30"/>
      <c r="AM458" s="657"/>
      <c r="AN458" s="658" t="str">
        <f t="shared" si="44"/>
        <v xml:space="preserve"> </v>
      </c>
      <c r="AO458" s="30"/>
      <c r="AP458" s="659" t="str">
        <f t="shared" si="45"/>
        <v xml:space="preserve"> </v>
      </c>
      <c r="AQ458" s="30"/>
      <c r="AR458" s="30"/>
      <c r="AS458" s="657"/>
      <c r="AT458" s="658" t="str">
        <f t="shared" si="46"/>
        <v xml:space="preserve"> </v>
      </c>
      <c r="AU458" s="30"/>
      <c r="AV458" s="659" t="str">
        <f t="shared" si="47"/>
        <v xml:space="preserve"> </v>
      </c>
    </row>
    <row r="459" spans="26:48" ht="26.25" customHeight="1" x14ac:dyDescent="0.3">
      <c r="Z459" s="653">
        <f t="shared" si="39"/>
        <v>0</v>
      </c>
      <c r="AA459" s="653"/>
      <c r="AB459" s="654" t="str">
        <f t="shared" si="40"/>
        <v xml:space="preserve"> </v>
      </c>
      <c r="AC459" s="162"/>
      <c r="AD459" s="655" t="str">
        <f t="shared" si="41"/>
        <v xml:space="preserve"> </v>
      </c>
      <c r="AE459" s="656"/>
      <c r="AF459" s="656"/>
      <c r="AG459" s="653"/>
      <c r="AH459" s="654" t="str">
        <f t="shared" si="42"/>
        <v xml:space="preserve"> </v>
      </c>
      <c r="AI459" s="162"/>
      <c r="AJ459" s="655" t="str">
        <f t="shared" si="43"/>
        <v xml:space="preserve"> </v>
      </c>
      <c r="AK459" s="30"/>
      <c r="AL459" s="30"/>
      <c r="AM459" s="657"/>
      <c r="AN459" s="658" t="str">
        <f t="shared" si="44"/>
        <v xml:space="preserve"> </v>
      </c>
      <c r="AO459" s="30"/>
      <c r="AP459" s="659" t="str">
        <f t="shared" si="45"/>
        <v xml:space="preserve"> </v>
      </c>
      <c r="AQ459" s="30"/>
      <c r="AR459" s="30"/>
      <c r="AS459" s="657"/>
      <c r="AT459" s="658" t="str">
        <f t="shared" si="46"/>
        <v xml:space="preserve"> </v>
      </c>
      <c r="AU459" s="30"/>
      <c r="AV459" s="659" t="str">
        <f t="shared" si="47"/>
        <v xml:space="preserve"> </v>
      </c>
    </row>
    <row r="460" spans="26:48" ht="26.25" customHeight="1" x14ac:dyDescent="0.3">
      <c r="Z460" s="653">
        <f t="shared" si="39"/>
        <v>0</v>
      </c>
      <c r="AA460" s="653"/>
      <c r="AB460" s="654" t="str">
        <f t="shared" si="40"/>
        <v xml:space="preserve"> </v>
      </c>
      <c r="AC460" s="162"/>
      <c r="AD460" s="655" t="str">
        <f t="shared" si="41"/>
        <v xml:space="preserve"> </v>
      </c>
      <c r="AE460" s="656"/>
      <c r="AF460" s="656"/>
      <c r="AG460" s="653"/>
      <c r="AH460" s="654" t="str">
        <f t="shared" si="42"/>
        <v xml:space="preserve"> </v>
      </c>
      <c r="AI460" s="162"/>
      <c r="AJ460" s="655" t="str">
        <f t="shared" si="43"/>
        <v xml:space="preserve"> </v>
      </c>
      <c r="AK460" s="30"/>
      <c r="AL460" s="30"/>
      <c r="AM460" s="657"/>
      <c r="AN460" s="658" t="str">
        <f t="shared" si="44"/>
        <v xml:space="preserve"> </v>
      </c>
      <c r="AO460" s="30"/>
      <c r="AP460" s="659" t="str">
        <f t="shared" si="45"/>
        <v xml:space="preserve"> </v>
      </c>
      <c r="AQ460" s="30"/>
      <c r="AR460" s="30"/>
      <c r="AS460" s="657"/>
      <c r="AT460" s="658" t="str">
        <f t="shared" si="46"/>
        <v xml:space="preserve"> </v>
      </c>
      <c r="AU460" s="30"/>
      <c r="AV460" s="659" t="str">
        <f t="shared" si="47"/>
        <v xml:space="preserve"> </v>
      </c>
    </row>
    <row r="461" spans="26:48" ht="26.25" customHeight="1" x14ac:dyDescent="0.3">
      <c r="Z461" s="653">
        <f t="shared" si="39"/>
        <v>0</v>
      </c>
      <c r="AA461" s="653"/>
      <c r="AB461" s="654" t="str">
        <f t="shared" si="40"/>
        <v xml:space="preserve"> </v>
      </c>
      <c r="AC461" s="162"/>
      <c r="AD461" s="655" t="str">
        <f t="shared" si="41"/>
        <v xml:space="preserve"> </v>
      </c>
      <c r="AE461" s="656"/>
      <c r="AF461" s="656"/>
      <c r="AG461" s="653"/>
      <c r="AH461" s="654" t="str">
        <f t="shared" si="42"/>
        <v xml:space="preserve"> </v>
      </c>
      <c r="AI461" s="162"/>
      <c r="AJ461" s="655" t="str">
        <f t="shared" si="43"/>
        <v xml:space="preserve"> </v>
      </c>
      <c r="AK461" s="30"/>
      <c r="AL461" s="30"/>
      <c r="AM461" s="657"/>
      <c r="AN461" s="658" t="str">
        <f t="shared" si="44"/>
        <v xml:space="preserve"> </v>
      </c>
      <c r="AO461" s="30"/>
      <c r="AP461" s="659" t="str">
        <f t="shared" si="45"/>
        <v xml:space="preserve"> </v>
      </c>
      <c r="AQ461" s="30"/>
      <c r="AR461" s="30"/>
      <c r="AS461" s="657"/>
      <c r="AT461" s="658" t="str">
        <f t="shared" si="46"/>
        <v xml:space="preserve"> </v>
      </c>
      <c r="AU461" s="30"/>
      <c r="AV461" s="659" t="str">
        <f t="shared" si="47"/>
        <v xml:space="preserve"> </v>
      </c>
    </row>
    <row r="462" spans="26:48" ht="26.25" customHeight="1" x14ac:dyDescent="0.3">
      <c r="Z462" s="653">
        <f t="shared" si="39"/>
        <v>0</v>
      </c>
      <c r="AA462" s="653"/>
      <c r="AB462" s="654" t="str">
        <f t="shared" si="40"/>
        <v xml:space="preserve"> </v>
      </c>
      <c r="AC462" s="162"/>
      <c r="AD462" s="655" t="str">
        <f t="shared" si="41"/>
        <v xml:space="preserve"> </v>
      </c>
      <c r="AE462" s="656"/>
      <c r="AF462" s="656"/>
      <c r="AG462" s="653"/>
      <c r="AH462" s="654" t="str">
        <f t="shared" si="42"/>
        <v xml:space="preserve"> </v>
      </c>
      <c r="AI462" s="162"/>
      <c r="AJ462" s="655" t="str">
        <f t="shared" si="43"/>
        <v xml:space="preserve"> </v>
      </c>
      <c r="AK462" s="30"/>
      <c r="AL462" s="30"/>
      <c r="AM462" s="657"/>
      <c r="AN462" s="658" t="str">
        <f t="shared" si="44"/>
        <v xml:space="preserve"> </v>
      </c>
      <c r="AO462" s="30"/>
      <c r="AP462" s="659" t="str">
        <f t="shared" si="45"/>
        <v xml:space="preserve"> </v>
      </c>
      <c r="AQ462" s="30"/>
      <c r="AR462" s="30"/>
      <c r="AS462" s="657"/>
      <c r="AT462" s="658" t="str">
        <f t="shared" si="46"/>
        <v xml:space="preserve"> </v>
      </c>
      <c r="AU462" s="30"/>
      <c r="AV462" s="659" t="str">
        <f t="shared" si="47"/>
        <v xml:space="preserve"> </v>
      </c>
    </row>
    <row r="463" spans="26:48" ht="26.25" customHeight="1" x14ac:dyDescent="0.3">
      <c r="Z463" s="653">
        <f t="shared" si="39"/>
        <v>0</v>
      </c>
      <c r="AA463" s="653"/>
      <c r="AB463" s="654" t="str">
        <f t="shared" si="40"/>
        <v xml:space="preserve"> </v>
      </c>
      <c r="AC463" s="162"/>
      <c r="AD463" s="655" t="str">
        <f t="shared" si="41"/>
        <v xml:space="preserve"> </v>
      </c>
      <c r="AE463" s="656"/>
      <c r="AF463" s="656"/>
      <c r="AG463" s="653"/>
      <c r="AH463" s="654" t="str">
        <f t="shared" si="42"/>
        <v xml:space="preserve"> </v>
      </c>
      <c r="AI463" s="162"/>
      <c r="AJ463" s="655" t="str">
        <f t="shared" si="43"/>
        <v xml:space="preserve"> </v>
      </c>
      <c r="AK463" s="30"/>
      <c r="AL463" s="30"/>
      <c r="AM463" s="657"/>
      <c r="AN463" s="658" t="str">
        <f t="shared" si="44"/>
        <v xml:space="preserve"> </v>
      </c>
      <c r="AO463" s="30"/>
      <c r="AP463" s="659" t="str">
        <f t="shared" si="45"/>
        <v xml:space="preserve"> </v>
      </c>
      <c r="AQ463" s="30"/>
      <c r="AR463" s="30"/>
      <c r="AS463" s="657"/>
      <c r="AT463" s="658" t="str">
        <f t="shared" si="46"/>
        <v xml:space="preserve"> </v>
      </c>
      <c r="AU463" s="30"/>
      <c r="AV463" s="659" t="str">
        <f t="shared" si="47"/>
        <v xml:space="preserve"> </v>
      </c>
    </row>
    <row r="464" spans="26:48" ht="26.25" customHeight="1" x14ac:dyDescent="0.3">
      <c r="Z464" s="653">
        <f t="shared" si="39"/>
        <v>0</v>
      </c>
      <c r="AA464" s="653"/>
      <c r="AB464" s="654" t="str">
        <f t="shared" si="40"/>
        <v xml:space="preserve"> </v>
      </c>
      <c r="AC464" s="162"/>
      <c r="AD464" s="655" t="str">
        <f t="shared" si="41"/>
        <v xml:space="preserve"> </v>
      </c>
      <c r="AE464" s="656"/>
      <c r="AF464" s="656"/>
      <c r="AG464" s="653"/>
      <c r="AH464" s="654" t="str">
        <f t="shared" si="42"/>
        <v xml:space="preserve"> </v>
      </c>
      <c r="AI464" s="162"/>
      <c r="AJ464" s="655" t="str">
        <f t="shared" si="43"/>
        <v xml:space="preserve"> </v>
      </c>
      <c r="AK464" s="30"/>
      <c r="AL464" s="30"/>
      <c r="AM464" s="657"/>
      <c r="AN464" s="658" t="str">
        <f t="shared" si="44"/>
        <v xml:space="preserve"> </v>
      </c>
      <c r="AO464" s="30"/>
      <c r="AP464" s="659" t="str">
        <f t="shared" si="45"/>
        <v xml:space="preserve"> </v>
      </c>
      <c r="AQ464" s="30"/>
      <c r="AR464" s="30"/>
      <c r="AS464" s="657"/>
      <c r="AT464" s="658" t="str">
        <f t="shared" si="46"/>
        <v xml:space="preserve"> </v>
      </c>
      <c r="AU464" s="30"/>
      <c r="AV464" s="659" t="str">
        <f t="shared" si="47"/>
        <v xml:space="preserve"> </v>
      </c>
    </row>
    <row r="465" spans="26:48" ht="26.25" customHeight="1" x14ac:dyDescent="0.3">
      <c r="Z465" s="653">
        <f t="shared" si="39"/>
        <v>0</v>
      </c>
      <c r="AA465" s="653"/>
      <c r="AB465" s="654" t="str">
        <f t="shared" si="40"/>
        <v xml:space="preserve"> </v>
      </c>
      <c r="AC465" s="162"/>
      <c r="AD465" s="655" t="str">
        <f t="shared" si="41"/>
        <v xml:space="preserve"> </v>
      </c>
      <c r="AE465" s="656"/>
      <c r="AF465" s="656"/>
      <c r="AG465" s="653"/>
      <c r="AH465" s="654" t="str">
        <f t="shared" si="42"/>
        <v xml:space="preserve"> </v>
      </c>
      <c r="AI465" s="162"/>
      <c r="AJ465" s="655" t="str">
        <f t="shared" si="43"/>
        <v xml:space="preserve"> </v>
      </c>
      <c r="AK465" s="30"/>
      <c r="AL465" s="30"/>
      <c r="AM465" s="657"/>
      <c r="AN465" s="658" t="str">
        <f t="shared" si="44"/>
        <v xml:space="preserve"> </v>
      </c>
      <c r="AO465" s="30"/>
      <c r="AP465" s="659" t="str">
        <f t="shared" si="45"/>
        <v xml:space="preserve"> </v>
      </c>
      <c r="AQ465" s="30"/>
      <c r="AR465" s="30"/>
      <c r="AS465" s="657"/>
      <c r="AT465" s="658" t="str">
        <f t="shared" si="46"/>
        <v xml:space="preserve"> </v>
      </c>
      <c r="AU465" s="30"/>
      <c r="AV465" s="659" t="str">
        <f t="shared" si="47"/>
        <v xml:space="preserve"> </v>
      </c>
    </row>
    <row r="466" spans="26:48" ht="26.25" customHeight="1" x14ac:dyDescent="0.3">
      <c r="Z466" s="653">
        <f t="shared" si="39"/>
        <v>0</v>
      </c>
      <c r="AA466" s="653"/>
      <c r="AB466" s="654" t="str">
        <f t="shared" si="40"/>
        <v xml:space="preserve"> </v>
      </c>
      <c r="AC466" s="162"/>
      <c r="AD466" s="655" t="str">
        <f t="shared" si="41"/>
        <v xml:space="preserve"> </v>
      </c>
      <c r="AE466" s="656"/>
      <c r="AF466" s="656"/>
      <c r="AG466" s="653"/>
      <c r="AH466" s="654" t="str">
        <f t="shared" si="42"/>
        <v xml:space="preserve"> </v>
      </c>
      <c r="AI466" s="162"/>
      <c r="AJ466" s="655" t="str">
        <f t="shared" si="43"/>
        <v xml:space="preserve"> </v>
      </c>
      <c r="AK466" s="30"/>
      <c r="AL466" s="30"/>
      <c r="AM466" s="657"/>
      <c r="AN466" s="658" t="str">
        <f t="shared" si="44"/>
        <v xml:space="preserve"> </v>
      </c>
      <c r="AO466" s="30"/>
      <c r="AP466" s="659" t="str">
        <f t="shared" si="45"/>
        <v xml:space="preserve"> </v>
      </c>
      <c r="AQ466" s="30"/>
      <c r="AR466" s="30"/>
      <c r="AS466" s="657"/>
      <c r="AT466" s="658" t="str">
        <f t="shared" si="46"/>
        <v xml:space="preserve"> </v>
      </c>
      <c r="AU466" s="30"/>
      <c r="AV466" s="659" t="str">
        <f t="shared" si="47"/>
        <v xml:space="preserve"> </v>
      </c>
    </row>
    <row r="467" spans="26:48" ht="26.25" customHeight="1" x14ac:dyDescent="0.3">
      <c r="Z467" s="653">
        <f t="shared" si="39"/>
        <v>0</v>
      </c>
      <c r="AA467" s="653"/>
      <c r="AB467" s="654" t="str">
        <f t="shared" si="40"/>
        <v xml:space="preserve"> </v>
      </c>
      <c r="AC467" s="162"/>
      <c r="AD467" s="655" t="str">
        <f t="shared" si="41"/>
        <v xml:space="preserve"> </v>
      </c>
      <c r="AE467" s="656"/>
      <c r="AF467" s="656"/>
      <c r="AG467" s="653"/>
      <c r="AH467" s="654" t="str">
        <f t="shared" si="42"/>
        <v xml:space="preserve"> </v>
      </c>
      <c r="AI467" s="162"/>
      <c r="AJ467" s="655" t="str">
        <f t="shared" si="43"/>
        <v xml:space="preserve"> </v>
      </c>
      <c r="AK467" s="30"/>
      <c r="AL467" s="30"/>
      <c r="AM467" s="657"/>
      <c r="AN467" s="658" t="str">
        <f t="shared" si="44"/>
        <v xml:space="preserve"> </v>
      </c>
      <c r="AO467" s="30"/>
      <c r="AP467" s="659" t="str">
        <f t="shared" si="45"/>
        <v xml:space="preserve"> </v>
      </c>
      <c r="AQ467" s="30"/>
      <c r="AR467" s="30"/>
      <c r="AS467" s="657"/>
      <c r="AT467" s="658" t="str">
        <f t="shared" si="46"/>
        <v xml:space="preserve"> </v>
      </c>
      <c r="AU467" s="30"/>
      <c r="AV467" s="659" t="str">
        <f t="shared" si="47"/>
        <v xml:space="preserve"> </v>
      </c>
    </row>
    <row r="468" spans="26:48" ht="26.25" customHeight="1" x14ac:dyDescent="0.3">
      <c r="Z468" s="653">
        <f t="shared" si="39"/>
        <v>0</v>
      </c>
      <c r="AA468" s="653"/>
      <c r="AB468" s="654" t="str">
        <f t="shared" si="40"/>
        <v xml:space="preserve"> </v>
      </c>
      <c r="AC468" s="162"/>
      <c r="AD468" s="655" t="str">
        <f t="shared" si="41"/>
        <v xml:space="preserve"> </v>
      </c>
      <c r="AE468" s="656"/>
      <c r="AF468" s="656"/>
      <c r="AG468" s="653"/>
      <c r="AH468" s="654" t="str">
        <f t="shared" si="42"/>
        <v xml:space="preserve"> </v>
      </c>
      <c r="AI468" s="162"/>
      <c r="AJ468" s="655" t="str">
        <f t="shared" si="43"/>
        <v xml:space="preserve"> </v>
      </c>
      <c r="AK468" s="30"/>
      <c r="AL468" s="30"/>
      <c r="AM468" s="657"/>
      <c r="AN468" s="658" t="str">
        <f t="shared" si="44"/>
        <v xml:space="preserve"> </v>
      </c>
      <c r="AO468" s="30"/>
      <c r="AP468" s="659" t="str">
        <f t="shared" si="45"/>
        <v xml:space="preserve"> </v>
      </c>
      <c r="AQ468" s="30"/>
      <c r="AR468" s="30"/>
      <c r="AS468" s="657"/>
      <c r="AT468" s="658" t="str">
        <f t="shared" si="46"/>
        <v xml:space="preserve"> </v>
      </c>
      <c r="AU468" s="30"/>
      <c r="AV468" s="659" t="str">
        <f t="shared" si="47"/>
        <v xml:space="preserve"> </v>
      </c>
    </row>
    <row r="469" spans="26:48" ht="26.25" customHeight="1" x14ac:dyDescent="0.3">
      <c r="Z469" s="653">
        <f t="shared" si="39"/>
        <v>0</v>
      </c>
      <c r="AA469" s="653"/>
      <c r="AB469" s="654" t="str">
        <f t="shared" si="40"/>
        <v xml:space="preserve"> </v>
      </c>
      <c r="AC469" s="162"/>
      <c r="AD469" s="655" t="str">
        <f t="shared" si="41"/>
        <v xml:space="preserve"> </v>
      </c>
      <c r="AE469" s="656"/>
      <c r="AF469" s="656"/>
      <c r="AG469" s="653"/>
      <c r="AH469" s="654" t="str">
        <f t="shared" si="42"/>
        <v xml:space="preserve"> </v>
      </c>
      <c r="AI469" s="162"/>
      <c r="AJ469" s="655" t="str">
        <f t="shared" si="43"/>
        <v xml:space="preserve"> </v>
      </c>
      <c r="AK469" s="30"/>
      <c r="AL469" s="30"/>
      <c r="AM469" s="657"/>
      <c r="AN469" s="658" t="str">
        <f t="shared" si="44"/>
        <v xml:space="preserve"> </v>
      </c>
      <c r="AO469" s="30"/>
      <c r="AP469" s="659" t="str">
        <f t="shared" si="45"/>
        <v xml:space="preserve"> </v>
      </c>
      <c r="AQ469" s="30"/>
      <c r="AR469" s="30"/>
      <c r="AS469" s="657"/>
      <c r="AT469" s="658" t="str">
        <f t="shared" si="46"/>
        <v xml:space="preserve"> </v>
      </c>
      <c r="AU469" s="30"/>
      <c r="AV469" s="659" t="str">
        <f t="shared" si="47"/>
        <v xml:space="preserve"> </v>
      </c>
    </row>
    <row r="470" spans="26:48" ht="26.25" customHeight="1" x14ac:dyDescent="0.3">
      <c r="Z470" s="653">
        <f t="shared" si="39"/>
        <v>0</v>
      </c>
      <c r="AA470" s="653"/>
      <c r="AB470" s="654" t="str">
        <f t="shared" si="40"/>
        <v xml:space="preserve"> </v>
      </c>
      <c r="AC470" s="162"/>
      <c r="AD470" s="655" t="str">
        <f t="shared" si="41"/>
        <v xml:space="preserve"> </v>
      </c>
      <c r="AE470" s="656"/>
      <c r="AF470" s="656"/>
      <c r="AG470" s="653"/>
      <c r="AH470" s="654" t="str">
        <f t="shared" si="42"/>
        <v xml:space="preserve"> </v>
      </c>
      <c r="AI470" s="162"/>
      <c r="AJ470" s="655" t="str">
        <f t="shared" si="43"/>
        <v xml:space="preserve"> </v>
      </c>
      <c r="AK470" s="30"/>
      <c r="AL470" s="30"/>
      <c r="AM470" s="657"/>
      <c r="AN470" s="658" t="str">
        <f t="shared" si="44"/>
        <v xml:space="preserve"> </v>
      </c>
      <c r="AO470" s="30"/>
      <c r="AP470" s="659" t="str">
        <f t="shared" si="45"/>
        <v xml:space="preserve"> </v>
      </c>
      <c r="AQ470" s="30"/>
      <c r="AR470" s="30"/>
      <c r="AS470" s="657"/>
      <c r="AT470" s="658" t="str">
        <f t="shared" si="46"/>
        <v xml:space="preserve"> </v>
      </c>
      <c r="AU470" s="30"/>
      <c r="AV470" s="659" t="str">
        <f t="shared" si="47"/>
        <v xml:space="preserve"> </v>
      </c>
    </row>
    <row r="471" spans="26:48" ht="26.25" customHeight="1" x14ac:dyDescent="0.3">
      <c r="Z471" s="653">
        <f t="shared" si="39"/>
        <v>0</v>
      </c>
      <c r="AA471" s="653"/>
      <c r="AB471" s="654" t="str">
        <f t="shared" si="40"/>
        <v xml:space="preserve"> </v>
      </c>
      <c r="AC471" s="162"/>
      <c r="AD471" s="655" t="str">
        <f t="shared" si="41"/>
        <v xml:space="preserve"> </v>
      </c>
      <c r="AE471" s="656"/>
      <c r="AF471" s="656"/>
      <c r="AG471" s="653"/>
      <c r="AH471" s="654" t="str">
        <f t="shared" si="42"/>
        <v xml:space="preserve"> </v>
      </c>
      <c r="AI471" s="162"/>
      <c r="AJ471" s="655" t="str">
        <f t="shared" si="43"/>
        <v xml:space="preserve"> </v>
      </c>
      <c r="AK471" s="30"/>
      <c r="AL471" s="30"/>
      <c r="AM471" s="657"/>
      <c r="AN471" s="658" t="str">
        <f t="shared" si="44"/>
        <v xml:space="preserve"> </v>
      </c>
      <c r="AO471" s="30"/>
      <c r="AP471" s="659" t="str">
        <f t="shared" si="45"/>
        <v xml:space="preserve"> </v>
      </c>
      <c r="AQ471" s="30"/>
      <c r="AR471" s="30"/>
      <c r="AS471" s="657"/>
      <c r="AT471" s="658" t="str">
        <f t="shared" si="46"/>
        <v xml:space="preserve"> </v>
      </c>
      <c r="AU471" s="30"/>
      <c r="AV471" s="659" t="str">
        <f t="shared" si="47"/>
        <v xml:space="preserve"> </v>
      </c>
    </row>
    <row r="472" spans="26:48" ht="26.25" customHeight="1" x14ac:dyDescent="0.3">
      <c r="Z472" s="653">
        <f t="shared" si="39"/>
        <v>0</v>
      </c>
      <c r="AA472" s="653"/>
      <c r="AB472" s="654" t="str">
        <f t="shared" si="40"/>
        <v xml:space="preserve"> </v>
      </c>
      <c r="AC472" s="162"/>
      <c r="AD472" s="655" t="str">
        <f t="shared" si="41"/>
        <v xml:space="preserve"> </v>
      </c>
      <c r="AE472" s="656"/>
      <c r="AF472" s="656"/>
      <c r="AG472" s="653"/>
      <c r="AH472" s="654" t="str">
        <f t="shared" si="42"/>
        <v xml:space="preserve"> </v>
      </c>
      <c r="AI472" s="162"/>
      <c r="AJ472" s="655" t="str">
        <f t="shared" si="43"/>
        <v xml:space="preserve"> </v>
      </c>
      <c r="AK472" s="30"/>
      <c r="AL472" s="30"/>
      <c r="AM472" s="657"/>
      <c r="AN472" s="658" t="str">
        <f t="shared" si="44"/>
        <v xml:space="preserve"> </v>
      </c>
      <c r="AO472" s="30"/>
      <c r="AP472" s="659" t="str">
        <f t="shared" si="45"/>
        <v xml:space="preserve"> </v>
      </c>
      <c r="AQ472" s="30"/>
      <c r="AR472" s="30"/>
      <c r="AS472" s="657"/>
      <c r="AT472" s="658" t="str">
        <f t="shared" si="46"/>
        <v xml:space="preserve"> </v>
      </c>
      <c r="AU472" s="30"/>
      <c r="AV472" s="659" t="str">
        <f t="shared" si="47"/>
        <v xml:space="preserve"> </v>
      </c>
    </row>
    <row r="473" spans="26:48" ht="26.25" customHeight="1" x14ac:dyDescent="0.3">
      <c r="Z473" s="653">
        <f t="shared" si="39"/>
        <v>0</v>
      </c>
      <c r="AA473" s="653"/>
      <c r="AB473" s="654" t="str">
        <f t="shared" si="40"/>
        <v xml:space="preserve"> </v>
      </c>
      <c r="AC473" s="162"/>
      <c r="AD473" s="655" t="str">
        <f t="shared" si="41"/>
        <v xml:space="preserve"> </v>
      </c>
      <c r="AE473" s="656"/>
      <c r="AF473" s="656"/>
      <c r="AG473" s="653"/>
      <c r="AH473" s="654" t="str">
        <f t="shared" si="42"/>
        <v xml:space="preserve"> </v>
      </c>
      <c r="AI473" s="162"/>
      <c r="AJ473" s="655" t="str">
        <f t="shared" si="43"/>
        <v xml:space="preserve"> </v>
      </c>
      <c r="AK473" s="30"/>
      <c r="AL473" s="30"/>
      <c r="AM473" s="657"/>
      <c r="AN473" s="658" t="str">
        <f t="shared" si="44"/>
        <v xml:space="preserve"> </v>
      </c>
      <c r="AO473" s="30"/>
      <c r="AP473" s="659" t="str">
        <f t="shared" si="45"/>
        <v xml:space="preserve"> </v>
      </c>
      <c r="AQ473" s="30"/>
      <c r="AR473" s="30"/>
      <c r="AS473" s="657"/>
      <c r="AT473" s="658" t="str">
        <f t="shared" si="46"/>
        <v xml:space="preserve"> </v>
      </c>
      <c r="AU473" s="30"/>
      <c r="AV473" s="659" t="str">
        <f t="shared" si="47"/>
        <v xml:space="preserve"> </v>
      </c>
    </row>
    <row r="474" spans="26:48" ht="26.25" customHeight="1" x14ac:dyDescent="0.3">
      <c r="Z474" s="653">
        <f t="shared" si="39"/>
        <v>0</v>
      </c>
      <c r="AA474" s="653"/>
      <c r="AB474" s="654" t="str">
        <f t="shared" si="40"/>
        <v xml:space="preserve"> </v>
      </c>
      <c r="AC474" s="162"/>
      <c r="AD474" s="655" t="str">
        <f t="shared" si="41"/>
        <v xml:space="preserve"> </v>
      </c>
      <c r="AE474" s="656"/>
      <c r="AF474" s="656"/>
      <c r="AG474" s="653"/>
      <c r="AH474" s="654" t="str">
        <f t="shared" si="42"/>
        <v xml:space="preserve"> </v>
      </c>
      <c r="AI474" s="162"/>
      <c r="AJ474" s="655" t="str">
        <f t="shared" si="43"/>
        <v xml:space="preserve"> </v>
      </c>
      <c r="AK474" s="30"/>
      <c r="AL474" s="30"/>
      <c r="AM474" s="657"/>
      <c r="AN474" s="658" t="str">
        <f t="shared" si="44"/>
        <v xml:space="preserve"> </v>
      </c>
      <c r="AO474" s="30"/>
      <c r="AP474" s="659" t="str">
        <f t="shared" si="45"/>
        <v xml:space="preserve"> </v>
      </c>
      <c r="AQ474" s="30"/>
      <c r="AR474" s="30"/>
      <c r="AS474" s="657"/>
      <c r="AT474" s="658" t="str">
        <f t="shared" si="46"/>
        <v xml:space="preserve"> </v>
      </c>
      <c r="AU474" s="30"/>
      <c r="AV474" s="659" t="str">
        <f t="shared" si="47"/>
        <v xml:space="preserve"> </v>
      </c>
    </row>
    <row r="475" spans="26:48" ht="26.25" customHeight="1" x14ac:dyDescent="0.3">
      <c r="Z475" s="653">
        <f t="shared" si="39"/>
        <v>0</v>
      </c>
      <c r="AA475" s="653"/>
      <c r="AB475" s="654" t="str">
        <f t="shared" si="40"/>
        <v xml:space="preserve"> </v>
      </c>
      <c r="AC475" s="162"/>
      <c r="AD475" s="655" t="str">
        <f t="shared" si="41"/>
        <v xml:space="preserve"> </v>
      </c>
      <c r="AE475" s="656"/>
      <c r="AF475" s="656"/>
      <c r="AG475" s="653"/>
      <c r="AH475" s="654" t="str">
        <f t="shared" si="42"/>
        <v xml:space="preserve"> </v>
      </c>
      <c r="AI475" s="162"/>
      <c r="AJ475" s="655" t="str">
        <f t="shared" si="43"/>
        <v xml:space="preserve"> </v>
      </c>
      <c r="AK475" s="30"/>
      <c r="AL475" s="30"/>
      <c r="AM475" s="657"/>
      <c r="AN475" s="658" t="str">
        <f t="shared" si="44"/>
        <v xml:space="preserve"> </v>
      </c>
      <c r="AO475" s="30"/>
      <c r="AP475" s="659" t="str">
        <f t="shared" si="45"/>
        <v xml:space="preserve"> </v>
      </c>
      <c r="AQ475" s="30"/>
      <c r="AR475" s="30"/>
      <c r="AS475" s="657"/>
      <c r="AT475" s="658" t="str">
        <f t="shared" si="46"/>
        <v xml:space="preserve"> </v>
      </c>
      <c r="AU475" s="30"/>
      <c r="AV475" s="659" t="str">
        <f t="shared" si="47"/>
        <v xml:space="preserve"> </v>
      </c>
    </row>
    <row r="476" spans="26:48" ht="26.25" customHeight="1" x14ac:dyDescent="0.3">
      <c r="Z476" s="653">
        <f t="shared" si="39"/>
        <v>0</v>
      </c>
      <c r="AA476" s="653"/>
      <c r="AB476" s="654" t="str">
        <f t="shared" si="40"/>
        <v xml:space="preserve"> </v>
      </c>
      <c r="AC476" s="162"/>
      <c r="AD476" s="655" t="str">
        <f t="shared" si="41"/>
        <v xml:space="preserve"> </v>
      </c>
      <c r="AE476" s="656"/>
      <c r="AF476" s="656"/>
      <c r="AG476" s="653"/>
      <c r="AH476" s="654" t="str">
        <f t="shared" si="42"/>
        <v xml:space="preserve"> </v>
      </c>
      <c r="AI476" s="162"/>
      <c r="AJ476" s="655" t="str">
        <f t="shared" si="43"/>
        <v xml:space="preserve"> </v>
      </c>
      <c r="AK476" s="30"/>
      <c r="AL476" s="30"/>
      <c r="AM476" s="657"/>
      <c r="AN476" s="658" t="str">
        <f t="shared" si="44"/>
        <v xml:space="preserve"> </v>
      </c>
      <c r="AO476" s="30"/>
      <c r="AP476" s="659" t="str">
        <f t="shared" si="45"/>
        <v xml:space="preserve"> </v>
      </c>
      <c r="AQ476" s="30"/>
      <c r="AR476" s="30"/>
      <c r="AS476" s="657"/>
      <c r="AT476" s="658" t="str">
        <f t="shared" si="46"/>
        <v xml:space="preserve"> </v>
      </c>
      <c r="AU476" s="30"/>
      <c r="AV476" s="659" t="str">
        <f t="shared" si="47"/>
        <v xml:space="preserve"> </v>
      </c>
    </row>
    <row r="477" spans="26:48" ht="26.25" customHeight="1" x14ac:dyDescent="0.3">
      <c r="Z477" s="653">
        <f t="shared" si="39"/>
        <v>0</v>
      </c>
      <c r="AA477" s="653"/>
      <c r="AB477" s="654" t="str">
        <f t="shared" si="40"/>
        <v xml:space="preserve"> </v>
      </c>
      <c r="AC477" s="162"/>
      <c r="AD477" s="655" t="str">
        <f t="shared" si="41"/>
        <v xml:space="preserve"> </v>
      </c>
      <c r="AE477" s="656"/>
      <c r="AF477" s="656"/>
      <c r="AG477" s="653"/>
      <c r="AH477" s="654" t="str">
        <f t="shared" si="42"/>
        <v xml:space="preserve"> </v>
      </c>
      <c r="AI477" s="162"/>
      <c r="AJ477" s="655" t="str">
        <f t="shared" si="43"/>
        <v xml:space="preserve"> </v>
      </c>
      <c r="AK477" s="30"/>
      <c r="AL477" s="30"/>
      <c r="AM477" s="657"/>
      <c r="AN477" s="658" t="str">
        <f t="shared" si="44"/>
        <v xml:space="preserve"> </v>
      </c>
      <c r="AO477" s="30"/>
      <c r="AP477" s="659" t="str">
        <f t="shared" si="45"/>
        <v xml:space="preserve"> </v>
      </c>
      <c r="AQ477" s="30"/>
      <c r="AR477" s="30"/>
      <c r="AS477" s="657"/>
      <c r="AT477" s="658" t="str">
        <f t="shared" si="46"/>
        <v xml:space="preserve"> </v>
      </c>
      <c r="AU477" s="30"/>
      <c r="AV477" s="659" t="str">
        <f t="shared" si="47"/>
        <v xml:space="preserve"> </v>
      </c>
    </row>
    <row r="478" spans="26:48" ht="26.25" customHeight="1" x14ac:dyDescent="0.3">
      <c r="Z478" s="653">
        <f t="shared" si="39"/>
        <v>0</v>
      </c>
      <c r="AA478" s="653"/>
      <c r="AB478" s="654" t="str">
        <f t="shared" si="40"/>
        <v xml:space="preserve"> </v>
      </c>
      <c r="AC478" s="162"/>
      <c r="AD478" s="655" t="str">
        <f t="shared" si="41"/>
        <v xml:space="preserve"> </v>
      </c>
      <c r="AE478" s="656"/>
      <c r="AF478" s="656"/>
      <c r="AG478" s="653"/>
      <c r="AH478" s="654" t="str">
        <f t="shared" si="42"/>
        <v xml:space="preserve"> </v>
      </c>
      <c r="AI478" s="162"/>
      <c r="AJ478" s="655" t="str">
        <f t="shared" si="43"/>
        <v xml:space="preserve"> </v>
      </c>
      <c r="AK478" s="30"/>
      <c r="AL478" s="30"/>
      <c r="AM478" s="657"/>
      <c r="AN478" s="658" t="str">
        <f t="shared" si="44"/>
        <v xml:space="preserve"> </v>
      </c>
      <c r="AO478" s="30"/>
      <c r="AP478" s="659" t="str">
        <f t="shared" si="45"/>
        <v xml:space="preserve"> </v>
      </c>
      <c r="AQ478" s="30"/>
      <c r="AR478" s="30"/>
      <c r="AS478" s="657"/>
      <c r="AT478" s="658" t="str">
        <f t="shared" si="46"/>
        <v xml:space="preserve"> </v>
      </c>
      <c r="AU478" s="30"/>
      <c r="AV478" s="659" t="str">
        <f t="shared" si="47"/>
        <v xml:space="preserve"> </v>
      </c>
    </row>
    <row r="479" spans="26:48" ht="26.25" customHeight="1" x14ac:dyDescent="0.3">
      <c r="Z479" s="653">
        <f t="shared" si="39"/>
        <v>0</v>
      </c>
      <c r="AA479" s="653"/>
      <c r="AB479" s="654" t="str">
        <f t="shared" si="40"/>
        <v xml:space="preserve"> </v>
      </c>
      <c r="AC479" s="162"/>
      <c r="AD479" s="655" t="str">
        <f t="shared" si="41"/>
        <v xml:space="preserve"> </v>
      </c>
      <c r="AE479" s="656"/>
      <c r="AF479" s="656"/>
      <c r="AG479" s="653"/>
      <c r="AH479" s="654" t="str">
        <f t="shared" si="42"/>
        <v xml:space="preserve"> </v>
      </c>
      <c r="AI479" s="162"/>
      <c r="AJ479" s="655" t="str">
        <f t="shared" si="43"/>
        <v xml:space="preserve"> </v>
      </c>
      <c r="AK479" s="30"/>
      <c r="AL479" s="30"/>
      <c r="AM479" s="657"/>
      <c r="AN479" s="658" t="str">
        <f t="shared" si="44"/>
        <v xml:space="preserve"> </v>
      </c>
      <c r="AO479" s="30"/>
      <c r="AP479" s="659" t="str">
        <f t="shared" si="45"/>
        <v xml:space="preserve"> </v>
      </c>
      <c r="AQ479" s="30"/>
      <c r="AR479" s="30"/>
      <c r="AS479" s="657"/>
      <c r="AT479" s="658" t="str">
        <f t="shared" si="46"/>
        <v xml:space="preserve"> </v>
      </c>
      <c r="AU479" s="30"/>
      <c r="AV479" s="659" t="str">
        <f t="shared" si="47"/>
        <v xml:space="preserve"> </v>
      </c>
    </row>
    <row r="480" spans="26:48" ht="26.25" customHeight="1" x14ac:dyDescent="0.3">
      <c r="Z480" s="653">
        <f t="shared" si="39"/>
        <v>0</v>
      </c>
      <c r="AA480" s="653"/>
      <c r="AB480" s="654" t="str">
        <f t="shared" si="40"/>
        <v xml:space="preserve"> </v>
      </c>
      <c r="AC480" s="162"/>
      <c r="AD480" s="655" t="str">
        <f t="shared" si="41"/>
        <v xml:space="preserve"> </v>
      </c>
      <c r="AE480" s="656"/>
      <c r="AF480" s="656"/>
      <c r="AG480" s="653"/>
      <c r="AH480" s="654" t="str">
        <f t="shared" si="42"/>
        <v xml:space="preserve"> </v>
      </c>
      <c r="AI480" s="162"/>
      <c r="AJ480" s="655" t="str">
        <f t="shared" si="43"/>
        <v xml:space="preserve"> </v>
      </c>
      <c r="AK480" s="30"/>
      <c r="AL480" s="30"/>
      <c r="AM480" s="657"/>
      <c r="AN480" s="658" t="str">
        <f t="shared" si="44"/>
        <v xml:space="preserve"> </v>
      </c>
      <c r="AO480" s="30"/>
      <c r="AP480" s="659" t="str">
        <f t="shared" si="45"/>
        <v xml:space="preserve"> </v>
      </c>
      <c r="AQ480" s="30"/>
      <c r="AR480" s="30"/>
      <c r="AS480" s="657"/>
      <c r="AT480" s="658" t="str">
        <f t="shared" si="46"/>
        <v xml:space="preserve"> </v>
      </c>
      <c r="AU480" s="30"/>
      <c r="AV480" s="659" t="str">
        <f t="shared" si="47"/>
        <v xml:space="preserve"> </v>
      </c>
    </row>
    <row r="481" spans="26:48" ht="26.25" customHeight="1" x14ac:dyDescent="0.3">
      <c r="Z481" s="653">
        <f t="shared" si="39"/>
        <v>0</v>
      </c>
      <c r="AA481" s="653"/>
      <c r="AB481" s="654" t="str">
        <f t="shared" si="40"/>
        <v xml:space="preserve"> </v>
      </c>
      <c r="AC481" s="162"/>
      <c r="AD481" s="655" t="str">
        <f t="shared" si="41"/>
        <v xml:space="preserve"> </v>
      </c>
      <c r="AE481" s="656"/>
      <c r="AF481" s="656"/>
      <c r="AG481" s="653"/>
      <c r="AH481" s="654" t="str">
        <f t="shared" si="42"/>
        <v xml:space="preserve"> </v>
      </c>
      <c r="AI481" s="162"/>
      <c r="AJ481" s="655" t="str">
        <f t="shared" si="43"/>
        <v xml:space="preserve"> </v>
      </c>
      <c r="AK481" s="30"/>
      <c r="AL481" s="30"/>
      <c r="AM481" s="657"/>
      <c r="AN481" s="658" t="str">
        <f t="shared" si="44"/>
        <v xml:space="preserve"> </v>
      </c>
      <c r="AO481" s="30"/>
      <c r="AP481" s="659" t="str">
        <f t="shared" si="45"/>
        <v xml:space="preserve"> </v>
      </c>
      <c r="AQ481" s="30"/>
      <c r="AR481" s="30"/>
      <c r="AS481" s="657"/>
      <c r="AT481" s="658" t="str">
        <f t="shared" si="46"/>
        <v xml:space="preserve"> </v>
      </c>
      <c r="AU481" s="30"/>
      <c r="AV481" s="659" t="str">
        <f t="shared" si="47"/>
        <v xml:space="preserve"> </v>
      </c>
    </row>
    <row r="482" spans="26:48" ht="26.25" customHeight="1" x14ac:dyDescent="0.3">
      <c r="Z482" s="653">
        <f t="shared" si="39"/>
        <v>0</v>
      </c>
      <c r="AA482" s="653"/>
      <c r="AB482" s="654" t="str">
        <f t="shared" si="40"/>
        <v xml:space="preserve"> </v>
      </c>
      <c r="AC482" s="162"/>
      <c r="AD482" s="655" t="str">
        <f t="shared" si="41"/>
        <v xml:space="preserve"> </v>
      </c>
      <c r="AE482" s="656"/>
      <c r="AF482" s="656"/>
      <c r="AG482" s="653"/>
      <c r="AH482" s="654" t="str">
        <f t="shared" si="42"/>
        <v xml:space="preserve"> </v>
      </c>
      <c r="AI482" s="162"/>
      <c r="AJ482" s="655" t="str">
        <f t="shared" si="43"/>
        <v xml:space="preserve"> </v>
      </c>
      <c r="AK482" s="30"/>
      <c r="AL482" s="30"/>
      <c r="AM482" s="657"/>
      <c r="AN482" s="658" t="str">
        <f t="shared" si="44"/>
        <v xml:space="preserve"> </v>
      </c>
      <c r="AO482" s="30"/>
      <c r="AP482" s="659" t="str">
        <f t="shared" si="45"/>
        <v xml:space="preserve"> </v>
      </c>
      <c r="AQ482" s="30"/>
      <c r="AR482" s="30"/>
      <c r="AS482" s="657"/>
      <c r="AT482" s="658" t="str">
        <f t="shared" si="46"/>
        <v xml:space="preserve"> </v>
      </c>
      <c r="AU482" s="30"/>
      <c r="AV482" s="659" t="str">
        <f t="shared" si="47"/>
        <v xml:space="preserve"> </v>
      </c>
    </row>
    <row r="483" spans="26:48" ht="26.25" customHeight="1" x14ac:dyDescent="0.3">
      <c r="Z483" s="653">
        <f t="shared" si="39"/>
        <v>0</v>
      </c>
      <c r="AA483" s="653"/>
      <c r="AB483" s="654" t="str">
        <f t="shared" si="40"/>
        <v xml:space="preserve"> </v>
      </c>
      <c r="AC483" s="162"/>
      <c r="AD483" s="655" t="str">
        <f t="shared" si="41"/>
        <v xml:space="preserve"> </v>
      </c>
      <c r="AE483" s="656"/>
      <c r="AF483" s="656"/>
      <c r="AG483" s="653"/>
      <c r="AH483" s="654" t="str">
        <f t="shared" si="42"/>
        <v xml:space="preserve"> </v>
      </c>
      <c r="AI483" s="162"/>
      <c r="AJ483" s="655" t="str">
        <f t="shared" si="43"/>
        <v xml:space="preserve"> </v>
      </c>
      <c r="AK483" s="30"/>
      <c r="AL483" s="30"/>
      <c r="AM483" s="657"/>
      <c r="AN483" s="658" t="str">
        <f t="shared" si="44"/>
        <v xml:space="preserve"> </v>
      </c>
      <c r="AO483" s="30"/>
      <c r="AP483" s="659" t="str">
        <f t="shared" si="45"/>
        <v xml:space="preserve"> </v>
      </c>
      <c r="AQ483" s="30"/>
      <c r="AR483" s="30"/>
      <c r="AS483" s="657"/>
      <c r="AT483" s="658" t="str">
        <f t="shared" si="46"/>
        <v xml:space="preserve"> </v>
      </c>
      <c r="AU483" s="30"/>
      <c r="AV483" s="659" t="str">
        <f t="shared" si="47"/>
        <v xml:space="preserve"> </v>
      </c>
    </row>
    <row r="484" spans="26:48" ht="26.25" customHeight="1" x14ac:dyDescent="0.3">
      <c r="Z484" s="653">
        <f t="shared" si="39"/>
        <v>0</v>
      </c>
      <c r="AA484" s="653"/>
      <c r="AB484" s="654" t="str">
        <f t="shared" si="40"/>
        <v xml:space="preserve"> </v>
      </c>
      <c r="AC484" s="162"/>
      <c r="AD484" s="655" t="str">
        <f t="shared" si="41"/>
        <v xml:space="preserve"> </v>
      </c>
      <c r="AE484" s="656"/>
      <c r="AF484" s="656"/>
      <c r="AG484" s="653"/>
      <c r="AH484" s="654" t="str">
        <f t="shared" si="42"/>
        <v xml:space="preserve"> </v>
      </c>
      <c r="AI484" s="162"/>
      <c r="AJ484" s="655" t="str">
        <f t="shared" si="43"/>
        <v xml:space="preserve"> </v>
      </c>
      <c r="AK484" s="30"/>
      <c r="AL484" s="30"/>
      <c r="AM484" s="657"/>
      <c r="AN484" s="658" t="str">
        <f t="shared" si="44"/>
        <v xml:space="preserve"> </v>
      </c>
      <c r="AO484" s="30"/>
      <c r="AP484" s="659" t="str">
        <f t="shared" si="45"/>
        <v xml:space="preserve"> </v>
      </c>
      <c r="AQ484" s="30"/>
      <c r="AR484" s="30"/>
      <c r="AS484" s="657"/>
      <c r="AT484" s="658" t="str">
        <f t="shared" si="46"/>
        <v xml:space="preserve"> </v>
      </c>
      <c r="AU484" s="30"/>
      <c r="AV484" s="659" t="str">
        <f t="shared" si="47"/>
        <v xml:space="preserve"> </v>
      </c>
    </row>
    <row r="485" spans="26:48" ht="26.25" customHeight="1" x14ac:dyDescent="0.3">
      <c r="Z485" s="653">
        <f t="shared" si="39"/>
        <v>0</v>
      </c>
      <c r="AA485" s="653"/>
      <c r="AB485" s="654" t="str">
        <f t="shared" si="40"/>
        <v xml:space="preserve"> </v>
      </c>
      <c r="AC485" s="162"/>
      <c r="AD485" s="655" t="str">
        <f t="shared" si="41"/>
        <v xml:space="preserve"> </v>
      </c>
      <c r="AE485" s="656"/>
      <c r="AF485" s="656"/>
      <c r="AG485" s="653"/>
      <c r="AH485" s="654" t="str">
        <f t="shared" si="42"/>
        <v xml:space="preserve"> </v>
      </c>
      <c r="AI485" s="162"/>
      <c r="AJ485" s="655" t="str">
        <f t="shared" si="43"/>
        <v xml:space="preserve"> </v>
      </c>
      <c r="AK485" s="30"/>
      <c r="AL485" s="30"/>
      <c r="AM485" s="657"/>
      <c r="AN485" s="658" t="str">
        <f t="shared" si="44"/>
        <v xml:space="preserve"> </v>
      </c>
      <c r="AO485" s="30"/>
      <c r="AP485" s="659" t="str">
        <f t="shared" si="45"/>
        <v xml:space="preserve"> </v>
      </c>
      <c r="AQ485" s="30"/>
      <c r="AR485" s="30"/>
      <c r="AS485" s="657"/>
      <c r="AT485" s="658" t="str">
        <f t="shared" si="46"/>
        <v xml:space="preserve"> </v>
      </c>
      <c r="AU485" s="30"/>
      <c r="AV485" s="659" t="str">
        <f t="shared" si="47"/>
        <v xml:space="preserve"> </v>
      </c>
    </row>
    <row r="486" spans="26:48" ht="26.25" customHeight="1" x14ac:dyDescent="0.3">
      <c r="Z486" s="653">
        <f t="shared" si="39"/>
        <v>0</v>
      </c>
      <c r="AA486" s="653"/>
      <c r="AB486" s="654" t="str">
        <f t="shared" si="40"/>
        <v xml:space="preserve"> </v>
      </c>
      <c r="AC486" s="162"/>
      <c r="AD486" s="655" t="str">
        <f t="shared" si="41"/>
        <v xml:space="preserve"> </v>
      </c>
      <c r="AE486" s="656"/>
      <c r="AF486" s="656"/>
      <c r="AG486" s="653"/>
      <c r="AH486" s="654" t="str">
        <f t="shared" si="42"/>
        <v xml:space="preserve"> </v>
      </c>
      <c r="AI486" s="162"/>
      <c r="AJ486" s="655" t="str">
        <f t="shared" si="43"/>
        <v xml:space="preserve"> </v>
      </c>
      <c r="AK486" s="30"/>
      <c r="AL486" s="30"/>
      <c r="AM486" s="657"/>
      <c r="AN486" s="658" t="str">
        <f t="shared" si="44"/>
        <v xml:space="preserve"> </v>
      </c>
      <c r="AO486" s="30"/>
      <c r="AP486" s="659" t="str">
        <f t="shared" si="45"/>
        <v xml:space="preserve"> </v>
      </c>
      <c r="AQ486" s="30"/>
      <c r="AR486" s="30"/>
      <c r="AS486" s="657"/>
      <c r="AT486" s="658" t="str">
        <f t="shared" si="46"/>
        <v xml:space="preserve"> </v>
      </c>
      <c r="AU486" s="30"/>
      <c r="AV486" s="659" t="str">
        <f t="shared" si="47"/>
        <v xml:space="preserve"> </v>
      </c>
    </row>
    <row r="487" spans="26:48" ht="26.25" customHeight="1" x14ac:dyDescent="0.3">
      <c r="Z487" s="653">
        <f t="shared" si="39"/>
        <v>0</v>
      </c>
      <c r="AA487" s="653"/>
      <c r="AB487" s="654" t="str">
        <f t="shared" si="40"/>
        <v xml:space="preserve"> </v>
      </c>
      <c r="AC487" s="162"/>
      <c r="AD487" s="655" t="str">
        <f t="shared" si="41"/>
        <v xml:space="preserve"> </v>
      </c>
      <c r="AE487" s="656"/>
      <c r="AF487" s="656"/>
      <c r="AG487" s="653"/>
      <c r="AH487" s="654" t="str">
        <f t="shared" si="42"/>
        <v xml:space="preserve"> </v>
      </c>
      <c r="AI487" s="162"/>
      <c r="AJ487" s="655" t="str">
        <f t="shared" si="43"/>
        <v xml:space="preserve"> </v>
      </c>
      <c r="AK487" s="30"/>
      <c r="AL487" s="30"/>
      <c r="AM487" s="657"/>
      <c r="AN487" s="658" t="str">
        <f t="shared" si="44"/>
        <v xml:space="preserve"> </v>
      </c>
      <c r="AO487" s="30"/>
      <c r="AP487" s="659" t="str">
        <f t="shared" si="45"/>
        <v xml:space="preserve"> </v>
      </c>
      <c r="AQ487" s="30"/>
      <c r="AR487" s="30"/>
      <c r="AS487" s="657"/>
      <c r="AT487" s="658" t="str">
        <f t="shared" si="46"/>
        <v xml:space="preserve"> </v>
      </c>
      <c r="AU487" s="30"/>
      <c r="AV487" s="659" t="str">
        <f t="shared" si="47"/>
        <v xml:space="preserve"> </v>
      </c>
    </row>
    <row r="488" spans="26:48" ht="26.25" customHeight="1" x14ac:dyDescent="0.3">
      <c r="Z488" s="653">
        <f t="shared" si="39"/>
        <v>0</v>
      </c>
      <c r="AA488" s="653"/>
      <c r="AB488" s="654" t="str">
        <f t="shared" si="40"/>
        <v xml:space="preserve"> </v>
      </c>
      <c r="AC488" s="162"/>
      <c r="AD488" s="655" t="str">
        <f t="shared" si="41"/>
        <v xml:space="preserve"> </v>
      </c>
      <c r="AE488" s="656"/>
      <c r="AF488" s="656"/>
      <c r="AG488" s="653"/>
      <c r="AH488" s="654" t="str">
        <f t="shared" si="42"/>
        <v xml:space="preserve"> </v>
      </c>
      <c r="AI488" s="162"/>
      <c r="AJ488" s="655" t="str">
        <f t="shared" si="43"/>
        <v xml:space="preserve"> </v>
      </c>
      <c r="AK488" s="30"/>
      <c r="AL488" s="30"/>
      <c r="AM488" s="657"/>
      <c r="AN488" s="658" t="str">
        <f t="shared" si="44"/>
        <v xml:space="preserve"> </v>
      </c>
      <c r="AO488" s="30"/>
      <c r="AP488" s="659" t="str">
        <f t="shared" si="45"/>
        <v xml:space="preserve"> </v>
      </c>
      <c r="AQ488" s="30"/>
      <c r="AR488" s="30"/>
      <c r="AS488" s="657"/>
      <c r="AT488" s="658" t="str">
        <f t="shared" si="46"/>
        <v xml:space="preserve"> </v>
      </c>
      <c r="AU488" s="30"/>
      <c r="AV488" s="659" t="str">
        <f t="shared" si="47"/>
        <v xml:space="preserve"> </v>
      </c>
    </row>
    <row r="489" spans="26:48" ht="26.25" customHeight="1" x14ac:dyDescent="0.3">
      <c r="Z489" s="653">
        <f t="shared" si="39"/>
        <v>0</v>
      </c>
      <c r="AA489" s="653"/>
      <c r="AB489" s="654" t="str">
        <f t="shared" si="40"/>
        <v xml:space="preserve"> </v>
      </c>
      <c r="AC489" s="162"/>
      <c r="AD489" s="655" t="str">
        <f t="shared" si="41"/>
        <v xml:space="preserve"> </v>
      </c>
      <c r="AE489" s="656"/>
      <c r="AF489" s="656"/>
      <c r="AG489" s="653"/>
      <c r="AH489" s="654" t="str">
        <f t="shared" si="42"/>
        <v xml:space="preserve"> </v>
      </c>
      <c r="AI489" s="162"/>
      <c r="AJ489" s="655" t="str">
        <f t="shared" si="43"/>
        <v xml:space="preserve"> </v>
      </c>
      <c r="AK489" s="30"/>
      <c r="AL489" s="30"/>
      <c r="AM489" s="657"/>
      <c r="AN489" s="658" t="str">
        <f t="shared" si="44"/>
        <v xml:space="preserve"> </v>
      </c>
      <c r="AO489" s="30"/>
      <c r="AP489" s="659" t="str">
        <f t="shared" si="45"/>
        <v xml:space="preserve"> </v>
      </c>
      <c r="AQ489" s="30"/>
      <c r="AR489" s="30"/>
      <c r="AS489" s="657"/>
      <c r="AT489" s="658" t="str">
        <f t="shared" si="46"/>
        <v xml:space="preserve"> </v>
      </c>
      <c r="AU489" s="30"/>
      <c r="AV489" s="659" t="str">
        <f t="shared" si="47"/>
        <v xml:space="preserve"> </v>
      </c>
    </row>
    <row r="490" spans="26:48" ht="26.25" customHeight="1" x14ac:dyDescent="0.3">
      <c r="Z490" s="653">
        <f t="shared" si="39"/>
        <v>0</v>
      </c>
      <c r="AA490" s="653"/>
      <c r="AB490" s="654" t="str">
        <f t="shared" si="40"/>
        <v xml:space="preserve"> </v>
      </c>
      <c r="AC490" s="162"/>
      <c r="AD490" s="655" t="str">
        <f t="shared" si="41"/>
        <v xml:space="preserve"> </v>
      </c>
      <c r="AE490" s="656"/>
      <c r="AF490" s="656"/>
      <c r="AG490" s="653"/>
      <c r="AH490" s="654" t="str">
        <f t="shared" si="42"/>
        <v xml:space="preserve"> </v>
      </c>
      <c r="AI490" s="162"/>
      <c r="AJ490" s="655" t="str">
        <f t="shared" si="43"/>
        <v xml:space="preserve"> </v>
      </c>
      <c r="AK490" s="30"/>
      <c r="AL490" s="30"/>
      <c r="AM490" s="657"/>
      <c r="AN490" s="658" t="str">
        <f t="shared" si="44"/>
        <v xml:space="preserve"> </v>
      </c>
      <c r="AO490" s="30"/>
      <c r="AP490" s="659" t="str">
        <f t="shared" si="45"/>
        <v xml:space="preserve"> </v>
      </c>
      <c r="AQ490" s="30"/>
      <c r="AR490" s="30"/>
      <c r="AS490" s="657"/>
      <c r="AT490" s="658" t="str">
        <f t="shared" si="46"/>
        <v xml:space="preserve"> </v>
      </c>
      <c r="AU490" s="30"/>
      <c r="AV490" s="659" t="str">
        <f t="shared" si="47"/>
        <v xml:space="preserve"> </v>
      </c>
    </row>
    <row r="491" spans="26:48" ht="26.25" customHeight="1" x14ac:dyDescent="0.3">
      <c r="Z491" s="653">
        <f t="shared" si="39"/>
        <v>0</v>
      </c>
      <c r="AA491" s="653"/>
      <c r="AB491" s="654" t="str">
        <f t="shared" si="40"/>
        <v xml:space="preserve"> </v>
      </c>
      <c r="AC491" s="162"/>
      <c r="AD491" s="655" t="str">
        <f t="shared" si="41"/>
        <v xml:space="preserve"> </v>
      </c>
      <c r="AE491" s="656"/>
      <c r="AF491" s="656"/>
      <c r="AG491" s="653"/>
      <c r="AH491" s="654" t="str">
        <f t="shared" si="42"/>
        <v xml:space="preserve"> </v>
      </c>
      <c r="AI491" s="162"/>
      <c r="AJ491" s="655" t="str">
        <f t="shared" si="43"/>
        <v xml:space="preserve"> </v>
      </c>
      <c r="AK491" s="30"/>
      <c r="AL491" s="30"/>
      <c r="AM491" s="657"/>
      <c r="AN491" s="658" t="str">
        <f t="shared" si="44"/>
        <v xml:space="preserve"> </v>
      </c>
      <c r="AO491" s="30"/>
      <c r="AP491" s="659" t="str">
        <f t="shared" si="45"/>
        <v xml:space="preserve"> </v>
      </c>
      <c r="AQ491" s="30"/>
      <c r="AR491" s="30"/>
      <c r="AS491" s="657"/>
      <c r="AT491" s="658" t="str">
        <f t="shared" si="46"/>
        <v xml:space="preserve"> </v>
      </c>
      <c r="AU491" s="30"/>
      <c r="AV491" s="659" t="str">
        <f t="shared" si="47"/>
        <v xml:space="preserve"> </v>
      </c>
    </row>
    <row r="492" spans="26:48" ht="26.25" customHeight="1" x14ac:dyDescent="0.3">
      <c r="Z492" s="653">
        <f t="shared" si="39"/>
        <v>0</v>
      </c>
      <c r="AA492" s="653"/>
      <c r="AB492" s="654" t="str">
        <f t="shared" si="40"/>
        <v xml:space="preserve"> </v>
      </c>
      <c r="AC492" s="162"/>
      <c r="AD492" s="655" t="str">
        <f t="shared" si="41"/>
        <v xml:space="preserve"> </v>
      </c>
      <c r="AE492" s="656"/>
      <c r="AF492" s="656"/>
      <c r="AG492" s="653"/>
      <c r="AH492" s="654" t="str">
        <f t="shared" si="42"/>
        <v xml:space="preserve"> </v>
      </c>
      <c r="AI492" s="162"/>
      <c r="AJ492" s="655" t="str">
        <f t="shared" si="43"/>
        <v xml:space="preserve"> </v>
      </c>
      <c r="AK492" s="30"/>
      <c r="AL492" s="30"/>
      <c r="AM492" s="657"/>
      <c r="AN492" s="658" t="str">
        <f t="shared" si="44"/>
        <v xml:space="preserve"> </v>
      </c>
      <c r="AO492" s="30"/>
      <c r="AP492" s="659" t="str">
        <f t="shared" si="45"/>
        <v xml:space="preserve"> </v>
      </c>
      <c r="AQ492" s="30"/>
      <c r="AR492" s="30"/>
      <c r="AS492" s="657"/>
      <c r="AT492" s="658" t="str">
        <f t="shared" si="46"/>
        <v xml:space="preserve"> </v>
      </c>
      <c r="AU492" s="30"/>
      <c r="AV492" s="659" t="str">
        <f t="shared" si="47"/>
        <v xml:space="preserve"> </v>
      </c>
    </row>
    <row r="493" spans="26:48" ht="26.25" customHeight="1" x14ac:dyDescent="0.3">
      <c r="Z493" s="653">
        <f t="shared" si="39"/>
        <v>0</v>
      </c>
      <c r="AA493" s="653"/>
      <c r="AB493" s="654" t="str">
        <f t="shared" si="40"/>
        <v xml:space="preserve"> </v>
      </c>
      <c r="AC493" s="162"/>
      <c r="AD493" s="655" t="str">
        <f t="shared" si="41"/>
        <v xml:space="preserve"> </v>
      </c>
      <c r="AE493" s="656"/>
      <c r="AF493" s="656"/>
      <c r="AG493" s="653"/>
      <c r="AH493" s="654" t="str">
        <f t="shared" si="42"/>
        <v xml:space="preserve"> </v>
      </c>
      <c r="AI493" s="162"/>
      <c r="AJ493" s="655" t="str">
        <f t="shared" si="43"/>
        <v xml:space="preserve"> </v>
      </c>
      <c r="AK493" s="30"/>
      <c r="AL493" s="30"/>
      <c r="AM493" s="657"/>
      <c r="AN493" s="658" t="str">
        <f t="shared" si="44"/>
        <v xml:space="preserve"> </v>
      </c>
      <c r="AO493" s="30"/>
      <c r="AP493" s="659" t="str">
        <f t="shared" si="45"/>
        <v xml:space="preserve"> </v>
      </c>
      <c r="AQ493" s="30"/>
      <c r="AR493" s="30"/>
      <c r="AS493" s="657"/>
      <c r="AT493" s="658" t="str">
        <f t="shared" si="46"/>
        <v xml:space="preserve"> </v>
      </c>
      <c r="AU493" s="30"/>
      <c r="AV493" s="659" t="str">
        <f t="shared" si="47"/>
        <v xml:space="preserve"> </v>
      </c>
    </row>
    <row r="494" spans="26:48" ht="26.25" customHeight="1" x14ac:dyDescent="0.3">
      <c r="Z494" s="653">
        <f t="shared" si="39"/>
        <v>0</v>
      </c>
      <c r="AA494" s="653"/>
      <c r="AB494" s="654" t="str">
        <f t="shared" si="40"/>
        <v xml:space="preserve"> </v>
      </c>
      <c r="AC494" s="162"/>
      <c r="AD494" s="655" t="str">
        <f t="shared" si="41"/>
        <v xml:space="preserve"> </v>
      </c>
      <c r="AE494" s="656"/>
      <c r="AF494" s="656"/>
      <c r="AG494" s="653"/>
      <c r="AH494" s="654" t="str">
        <f t="shared" si="42"/>
        <v xml:space="preserve"> </v>
      </c>
      <c r="AI494" s="162"/>
      <c r="AJ494" s="655" t="str">
        <f t="shared" si="43"/>
        <v xml:space="preserve"> </v>
      </c>
      <c r="AK494" s="30"/>
      <c r="AL494" s="30"/>
      <c r="AM494" s="657"/>
      <c r="AN494" s="658" t="str">
        <f t="shared" si="44"/>
        <v xml:space="preserve"> </v>
      </c>
      <c r="AO494" s="30"/>
      <c r="AP494" s="659" t="str">
        <f t="shared" si="45"/>
        <v xml:space="preserve"> </v>
      </c>
      <c r="AQ494" s="30"/>
      <c r="AR494" s="30"/>
      <c r="AS494" s="657"/>
      <c r="AT494" s="658" t="str">
        <f t="shared" si="46"/>
        <v xml:space="preserve"> </v>
      </c>
      <c r="AU494" s="30"/>
      <c r="AV494" s="659" t="str">
        <f t="shared" si="47"/>
        <v xml:space="preserve"> </v>
      </c>
    </row>
    <row r="495" spans="26:48" ht="26.25" customHeight="1" x14ac:dyDescent="0.3">
      <c r="Z495" s="653">
        <f t="shared" si="39"/>
        <v>0</v>
      </c>
      <c r="AA495" s="653"/>
      <c r="AB495" s="654" t="str">
        <f t="shared" si="40"/>
        <v xml:space="preserve"> </v>
      </c>
      <c r="AC495" s="162"/>
      <c r="AD495" s="655" t="str">
        <f t="shared" si="41"/>
        <v xml:space="preserve"> </v>
      </c>
      <c r="AE495" s="656"/>
      <c r="AF495" s="656"/>
      <c r="AG495" s="653"/>
      <c r="AH495" s="654" t="str">
        <f t="shared" si="42"/>
        <v xml:space="preserve"> </v>
      </c>
      <c r="AI495" s="162"/>
      <c r="AJ495" s="655" t="str">
        <f t="shared" si="43"/>
        <v xml:space="preserve"> </v>
      </c>
      <c r="AK495" s="30"/>
      <c r="AL495" s="30"/>
      <c r="AM495" s="657"/>
      <c r="AN495" s="658" t="str">
        <f t="shared" si="44"/>
        <v xml:space="preserve"> </v>
      </c>
      <c r="AO495" s="30"/>
      <c r="AP495" s="659" t="str">
        <f t="shared" si="45"/>
        <v xml:space="preserve"> </v>
      </c>
      <c r="AQ495" s="30"/>
      <c r="AR495" s="30"/>
      <c r="AS495" s="657"/>
      <c r="AT495" s="658" t="str">
        <f t="shared" si="46"/>
        <v xml:space="preserve"> </v>
      </c>
      <c r="AU495" s="30"/>
      <c r="AV495" s="659" t="str">
        <f t="shared" si="47"/>
        <v xml:space="preserve"> </v>
      </c>
    </row>
    <row r="496" spans="26:48" ht="26.25" customHeight="1" x14ac:dyDescent="0.3">
      <c r="Z496" s="653">
        <f t="shared" si="39"/>
        <v>0</v>
      </c>
      <c r="AA496" s="653"/>
      <c r="AB496" s="654" t="str">
        <f t="shared" si="40"/>
        <v xml:space="preserve"> </v>
      </c>
      <c r="AC496" s="162"/>
      <c r="AD496" s="655" t="str">
        <f t="shared" si="41"/>
        <v xml:space="preserve"> </v>
      </c>
      <c r="AE496" s="656"/>
      <c r="AF496" s="656"/>
      <c r="AG496" s="653"/>
      <c r="AH496" s="654" t="str">
        <f t="shared" si="42"/>
        <v xml:space="preserve"> </v>
      </c>
      <c r="AI496" s="162"/>
      <c r="AJ496" s="655" t="str">
        <f t="shared" si="43"/>
        <v xml:space="preserve"> </v>
      </c>
      <c r="AK496" s="30"/>
      <c r="AL496" s="30"/>
      <c r="AM496" s="657"/>
      <c r="AN496" s="658" t="str">
        <f t="shared" si="44"/>
        <v xml:space="preserve"> </v>
      </c>
      <c r="AO496" s="30"/>
      <c r="AP496" s="659" t="str">
        <f t="shared" si="45"/>
        <v xml:space="preserve"> </v>
      </c>
      <c r="AQ496" s="30"/>
      <c r="AR496" s="30"/>
      <c r="AS496" s="657"/>
      <c r="AT496" s="658" t="str">
        <f t="shared" si="46"/>
        <v xml:space="preserve"> </v>
      </c>
      <c r="AU496" s="30"/>
      <c r="AV496" s="659" t="str">
        <f t="shared" si="47"/>
        <v xml:space="preserve"> </v>
      </c>
    </row>
    <row r="497" spans="26:48" ht="26.25" customHeight="1" x14ac:dyDescent="0.3">
      <c r="Z497" s="653">
        <f t="shared" si="39"/>
        <v>0</v>
      </c>
      <c r="AA497" s="653"/>
      <c r="AB497" s="654" t="str">
        <f t="shared" si="40"/>
        <v xml:space="preserve"> </v>
      </c>
      <c r="AC497" s="162"/>
      <c r="AD497" s="655" t="str">
        <f t="shared" si="41"/>
        <v xml:space="preserve"> </v>
      </c>
      <c r="AE497" s="656"/>
      <c r="AF497" s="656"/>
      <c r="AG497" s="653"/>
      <c r="AH497" s="654" t="str">
        <f t="shared" si="42"/>
        <v xml:space="preserve"> </v>
      </c>
      <c r="AI497" s="162"/>
      <c r="AJ497" s="655" t="str">
        <f t="shared" si="43"/>
        <v xml:space="preserve"> </v>
      </c>
      <c r="AK497" s="30"/>
      <c r="AL497" s="30"/>
      <c r="AM497" s="657"/>
      <c r="AN497" s="658" t="str">
        <f t="shared" si="44"/>
        <v xml:space="preserve"> </v>
      </c>
      <c r="AO497" s="30"/>
      <c r="AP497" s="659" t="str">
        <f t="shared" si="45"/>
        <v xml:space="preserve"> </v>
      </c>
      <c r="AQ497" s="30"/>
      <c r="AR497" s="30"/>
      <c r="AS497" s="657"/>
      <c r="AT497" s="658" t="str">
        <f t="shared" si="46"/>
        <v xml:space="preserve"> </v>
      </c>
      <c r="AU497" s="30"/>
      <c r="AV497" s="659" t="str">
        <f t="shared" si="47"/>
        <v xml:space="preserve"> </v>
      </c>
    </row>
    <row r="498" spans="26:48" ht="26.25" customHeight="1" x14ac:dyDescent="0.3">
      <c r="Z498" s="653">
        <f t="shared" si="39"/>
        <v>0</v>
      </c>
      <c r="AA498" s="653"/>
      <c r="AB498" s="654" t="str">
        <f t="shared" si="40"/>
        <v xml:space="preserve"> </v>
      </c>
      <c r="AC498" s="162"/>
      <c r="AD498" s="655" t="str">
        <f t="shared" si="41"/>
        <v xml:space="preserve"> </v>
      </c>
      <c r="AE498" s="656"/>
      <c r="AF498" s="656"/>
      <c r="AG498" s="653"/>
      <c r="AH498" s="654" t="str">
        <f t="shared" si="42"/>
        <v xml:space="preserve"> </v>
      </c>
      <c r="AI498" s="162"/>
      <c r="AJ498" s="655" t="str">
        <f t="shared" si="43"/>
        <v xml:space="preserve"> </v>
      </c>
      <c r="AK498" s="30"/>
      <c r="AL498" s="30"/>
      <c r="AM498" s="657"/>
      <c r="AN498" s="658" t="str">
        <f t="shared" si="44"/>
        <v xml:space="preserve"> </v>
      </c>
      <c r="AO498" s="30"/>
      <c r="AP498" s="659" t="str">
        <f t="shared" si="45"/>
        <v xml:space="preserve"> </v>
      </c>
      <c r="AQ498" s="30"/>
      <c r="AR498" s="30"/>
      <c r="AS498" s="657"/>
      <c r="AT498" s="658" t="str">
        <f t="shared" si="46"/>
        <v xml:space="preserve"> </v>
      </c>
      <c r="AU498" s="30"/>
      <c r="AV498" s="659" t="str">
        <f t="shared" si="47"/>
        <v xml:space="preserve"> </v>
      </c>
    </row>
    <row r="499" spans="26:48" ht="26.25" customHeight="1" x14ac:dyDescent="0.3">
      <c r="Z499" s="653">
        <f t="shared" si="39"/>
        <v>0</v>
      </c>
      <c r="AA499" s="653"/>
      <c r="AB499" s="654" t="str">
        <f t="shared" si="40"/>
        <v xml:space="preserve"> </v>
      </c>
      <c r="AC499" s="162"/>
      <c r="AD499" s="655" t="str">
        <f t="shared" si="41"/>
        <v xml:space="preserve"> </v>
      </c>
      <c r="AE499" s="656"/>
      <c r="AF499" s="656"/>
      <c r="AG499" s="653"/>
      <c r="AH499" s="654" t="str">
        <f t="shared" si="42"/>
        <v xml:space="preserve"> </v>
      </c>
      <c r="AI499" s="162"/>
      <c r="AJ499" s="655" t="str">
        <f t="shared" si="43"/>
        <v xml:space="preserve"> </v>
      </c>
      <c r="AK499" s="30"/>
      <c r="AL499" s="30"/>
      <c r="AM499" s="657"/>
      <c r="AN499" s="658" t="str">
        <f t="shared" si="44"/>
        <v xml:space="preserve"> </v>
      </c>
      <c r="AO499" s="30"/>
      <c r="AP499" s="659" t="str">
        <f t="shared" si="45"/>
        <v xml:space="preserve"> </v>
      </c>
      <c r="AQ499" s="30"/>
      <c r="AR499" s="30"/>
      <c r="AS499" s="657"/>
      <c r="AT499" s="658" t="str">
        <f t="shared" si="46"/>
        <v xml:space="preserve"> </v>
      </c>
      <c r="AU499" s="30"/>
      <c r="AV499" s="659" t="str">
        <f t="shared" si="47"/>
        <v xml:space="preserve"> </v>
      </c>
    </row>
    <row r="500" spans="26:48" ht="26.25" customHeight="1" x14ac:dyDescent="0.3">
      <c r="Z500" s="653">
        <f t="shared" si="39"/>
        <v>0</v>
      </c>
      <c r="AA500" s="653"/>
      <c r="AB500" s="654" t="str">
        <f t="shared" si="40"/>
        <v xml:space="preserve"> </v>
      </c>
      <c r="AC500" s="162"/>
      <c r="AD500" s="655" t="str">
        <f t="shared" si="41"/>
        <v xml:space="preserve"> </v>
      </c>
      <c r="AE500" s="656"/>
      <c r="AF500" s="656"/>
      <c r="AG500" s="653"/>
      <c r="AH500" s="654" t="str">
        <f t="shared" si="42"/>
        <v xml:space="preserve"> </v>
      </c>
      <c r="AI500" s="162"/>
      <c r="AJ500" s="655" t="str">
        <f t="shared" si="43"/>
        <v xml:space="preserve"> </v>
      </c>
      <c r="AK500" s="30"/>
      <c r="AL500" s="30"/>
      <c r="AM500" s="657"/>
      <c r="AN500" s="658" t="str">
        <f t="shared" si="44"/>
        <v xml:space="preserve"> </v>
      </c>
      <c r="AO500" s="30"/>
      <c r="AP500" s="659" t="str">
        <f t="shared" si="45"/>
        <v xml:space="preserve"> </v>
      </c>
      <c r="AQ500" s="30"/>
      <c r="AR500" s="30"/>
      <c r="AS500" s="657"/>
      <c r="AT500" s="658" t="str">
        <f t="shared" si="46"/>
        <v xml:space="preserve"> </v>
      </c>
      <c r="AU500" s="30"/>
      <c r="AV500" s="659" t="str">
        <f t="shared" si="47"/>
        <v xml:space="preserve"> </v>
      </c>
    </row>
    <row r="501" spans="26:48" ht="26.25" customHeight="1" x14ac:dyDescent="0.3">
      <c r="Z501" s="653">
        <f t="shared" si="39"/>
        <v>0</v>
      </c>
      <c r="AA501" s="653"/>
      <c r="AB501" s="654" t="str">
        <f t="shared" si="40"/>
        <v xml:space="preserve"> </v>
      </c>
      <c r="AC501" s="162"/>
      <c r="AD501" s="655" t="str">
        <f t="shared" si="41"/>
        <v xml:space="preserve"> </v>
      </c>
      <c r="AE501" s="656"/>
      <c r="AF501" s="656"/>
      <c r="AG501" s="653"/>
      <c r="AH501" s="654" t="str">
        <f t="shared" si="42"/>
        <v xml:space="preserve"> </v>
      </c>
      <c r="AI501" s="162"/>
      <c r="AJ501" s="655" t="str">
        <f t="shared" si="43"/>
        <v xml:space="preserve"> </v>
      </c>
      <c r="AK501" s="30"/>
      <c r="AL501" s="30"/>
      <c r="AM501" s="657"/>
      <c r="AN501" s="658" t="str">
        <f t="shared" si="44"/>
        <v xml:space="preserve"> </v>
      </c>
      <c r="AO501" s="30"/>
      <c r="AP501" s="659" t="str">
        <f t="shared" si="45"/>
        <v xml:space="preserve"> </v>
      </c>
      <c r="AQ501" s="30"/>
      <c r="AR501" s="30"/>
      <c r="AS501" s="657"/>
      <c r="AT501" s="658" t="str">
        <f t="shared" si="46"/>
        <v xml:space="preserve"> </v>
      </c>
      <c r="AU501" s="30"/>
      <c r="AV501" s="659" t="str">
        <f t="shared" si="47"/>
        <v xml:space="preserve"> </v>
      </c>
    </row>
    <row r="502" spans="26:48" ht="26.25" customHeight="1" x14ac:dyDescent="0.3">
      <c r="Z502" s="653">
        <f t="shared" si="39"/>
        <v>0</v>
      </c>
      <c r="AA502" s="653"/>
      <c r="AB502" s="654" t="str">
        <f t="shared" si="40"/>
        <v xml:space="preserve"> </v>
      </c>
      <c r="AC502" s="162"/>
      <c r="AD502" s="655" t="str">
        <f t="shared" si="41"/>
        <v xml:space="preserve"> </v>
      </c>
      <c r="AE502" s="656"/>
      <c r="AF502" s="656"/>
      <c r="AG502" s="653"/>
      <c r="AH502" s="654" t="str">
        <f t="shared" si="42"/>
        <v xml:space="preserve"> </v>
      </c>
      <c r="AI502" s="162"/>
      <c r="AJ502" s="655" t="str">
        <f t="shared" si="43"/>
        <v xml:space="preserve"> </v>
      </c>
      <c r="AK502" s="30"/>
      <c r="AL502" s="30"/>
      <c r="AM502" s="657"/>
      <c r="AN502" s="658" t="str">
        <f t="shared" si="44"/>
        <v xml:space="preserve"> </v>
      </c>
      <c r="AO502" s="30"/>
      <c r="AP502" s="659" t="str">
        <f t="shared" si="45"/>
        <v xml:space="preserve"> </v>
      </c>
      <c r="AQ502" s="30"/>
      <c r="AR502" s="30"/>
      <c r="AS502" s="657"/>
      <c r="AT502" s="658" t="str">
        <f t="shared" si="46"/>
        <v xml:space="preserve"> </v>
      </c>
      <c r="AU502" s="30"/>
      <c r="AV502" s="659" t="str">
        <f t="shared" si="47"/>
        <v xml:space="preserve"> </v>
      </c>
    </row>
    <row r="503" spans="26:48" ht="26.25" customHeight="1" x14ac:dyDescent="0.3">
      <c r="Z503" s="653">
        <f t="shared" si="39"/>
        <v>0</v>
      </c>
      <c r="AA503" s="653"/>
      <c r="AB503" s="654" t="str">
        <f t="shared" si="40"/>
        <v xml:space="preserve"> </v>
      </c>
      <c r="AC503" s="162"/>
      <c r="AD503" s="655" t="str">
        <f t="shared" si="41"/>
        <v xml:space="preserve"> </v>
      </c>
      <c r="AE503" s="656"/>
      <c r="AF503" s="656"/>
      <c r="AG503" s="653"/>
      <c r="AH503" s="654" t="str">
        <f t="shared" si="42"/>
        <v xml:space="preserve"> </v>
      </c>
      <c r="AI503" s="162"/>
      <c r="AJ503" s="655" t="str">
        <f t="shared" si="43"/>
        <v xml:space="preserve"> </v>
      </c>
      <c r="AK503" s="30"/>
      <c r="AL503" s="30"/>
      <c r="AM503" s="657"/>
      <c r="AN503" s="658" t="str">
        <f t="shared" si="44"/>
        <v xml:space="preserve"> </v>
      </c>
      <c r="AO503" s="30"/>
      <c r="AP503" s="659" t="str">
        <f t="shared" si="45"/>
        <v xml:space="preserve"> </v>
      </c>
      <c r="AQ503" s="30"/>
      <c r="AR503" s="30"/>
      <c r="AS503" s="657"/>
      <c r="AT503" s="658" t="str">
        <f t="shared" si="46"/>
        <v xml:space="preserve"> </v>
      </c>
      <c r="AU503" s="30"/>
      <c r="AV503" s="659" t="str">
        <f t="shared" si="47"/>
        <v xml:space="preserve"> </v>
      </c>
    </row>
    <row r="504" spans="26:48" ht="26.25" customHeight="1" x14ac:dyDescent="0.3">
      <c r="Z504" s="653">
        <f t="shared" si="39"/>
        <v>0</v>
      </c>
      <c r="AA504" s="653"/>
      <c r="AB504" s="654" t="str">
        <f t="shared" si="40"/>
        <v xml:space="preserve"> </v>
      </c>
      <c r="AC504" s="162"/>
      <c r="AD504" s="655" t="str">
        <f t="shared" si="41"/>
        <v xml:space="preserve"> </v>
      </c>
      <c r="AE504" s="656"/>
      <c r="AF504" s="656"/>
      <c r="AG504" s="653"/>
      <c r="AH504" s="654" t="str">
        <f t="shared" si="42"/>
        <v xml:space="preserve"> </v>
      </c>
      <c r="AI504" s="162"/>
      <c r="AJ504" s="655" t="str">
        <f t="shared" si="43"/>
        <v xml:space="preserve"> </v>
      </c>
      <c r="AK504" s="30"/>
      <c r="AL504" s="30"/>
      <c r="AM504" s="657"/>
      <c r="AN504" s="658" t="str">
        <f t="shared" si="44"/>
        <v xml:space="preserve"> </v>
      </c>
      <c r="AO504" s="30"/>
      <c r="AP504" s="659" t="str">
        <f t="shared" si="45"/>
        <v xml:space="preserve"> </v>
      </c>
      <c r="AQ504" s="30"/>
      <c r="AR504" s="30"/>
      <c r="AS504" s="657"/>
      <c r="AT504" s="658" t="str">
        <f t="shared" si="46"/>
        <v xml:space="preserve"> </v>
      </c>
      <c r="AU504" s="30"/>
      <c r="AV504" s="659" t="str">
        <f t="shared" si="47"/>
        <v xml:space="preserve"> </v>
      </c>
    </row>
    <row r="505" spans="26:48" ht="26.25" customHeight="1" x14ac:dyDescent="0.3">
      <c r="Z505" s="653">
        <f t="shared" si="39"/>
        <v>0</v>
      </c>
      <c r="AA505" s="653"/>
      <c r="AB505" s="654" t="str">
        <f t="shared" si="40"/>
        <v xml:space="preserve"> </v>
      </c>
      <c r="AC505" s="162"/>
      <c r="AD505" s="655" t="str">
        <f t="shared" si="41"/>
        <v xml:space="preserve"> </v>
      </c>
      <c r="AE505" s="656"/>
      <c r="AF505" s="656"/>
      <c r="AG505" s="653"/>
      <c r="AH505" s="654" t="str">
        <f t="shared" si="42"/>
        <v xml:space="preserve"> </v>
      </c>
      <c r="AI505" s="162"/>
      <c r="AJ505" s="655" t="str">
        <f t="shared" si="43"/>
        <v xml:space="preserve"> </v>
      </c>
      <c r="AK505" s="30"/>
      <c r="AL505" s="30"/>
      <c r="AM505" s="657"/>
      <c r="AN505" s="658" t="str">
        <f t="shared" si="44"/>
        <v xml:space="preserve"> </v>
      </c>
      <c r="AO505" s="30"/>
      <c r="AP505" s="659" t="str">
        <f t="shared" si="45"/>
        <v xml:space="preserve"> </v>
      </c>
      <c r="AQ505" s="30"/>
      <c r="AR505" s="30"/>
      <c r="AS505" s="657"/>
      <c r="AT505" s="658" t="str">
        <f t="shared" si="46"/>
        <v xml:space="preserve"> </v>
      </c>
      <c r="AU505" s="30"/>
      <c r="AV505" s="659" t="str">
        <f t="shared" si="47"/>
        <v xml:space="preserve"> </v>
      </c>
    </row>
    <row r="506" spans="26:48" ht="26.25" customHeight="1" x14ac:dyDescent="0.3">
      <c r="Z506" s="653">
        <f t="shared" si="39"/>
        <v>0</v>
      </c>
      <c r="AA506" s="653"/>
      <c r="AB506" s="654" t="str">
        <f t="shared" si="40"/>
        <v xml:space="preserve"> </v>
      </c>
      <c r="AC506" s="162"/>
      <c r="AD506" s="655" t="str">
        <f t="shared" si="41"/>
        <v xml:space="preserve"> </v>
      </c>
      <c r="AE506" s="656"/>
      <c r="AF506" s="656"/>
      <c r="AG506" s="653"/>
      <c r="AH506" s="654" t="str">
        <f t="shared" si="42"/>
        <v xml:space="preserve"> </v>
      </c>
      <c r="AI506" s="162"/>
      <c r="AJ506" s="655" t="str">
        <f t="shared" si="43"/>
        <v xml:space="preserve"> </v>
      </c>
      <c r="AK506" s="30"/>
      <c r="AL506" s="30"/>
      <c r="AM506" s="657"/>
      <c r="AN506" s="658" t="str">
        <f t="shared" si="44"/>
        <v xml:space="preserve"> </v>
      </c>
      <c r="AO506" s="30"/>
      <c r="AP506" s="659" t="str">
        <f t="shared" si="45"/>
        <v xml:space="preserve"> </v>
      </c>
      <c r="AQ506" s="30"/>
      <c r="AR506" s="30"/>
      <c r="AS506" s="657"/>
      <c r="AT506" s="658" t="str">
        <f t="shared" si="46"/>
        <v xml:space="preserve"> </v>
      </c>
      <c r="AU506" s="30"/>
      <c r="AV506" s="659" t="str">
        <f t="shared" si="47"/>
        <v xml:space="preserve"> </v>
      </c>
    </row>
    <row r="507" spans="26:48" ht="26.25" customHeight="1" x14ac:dyDescent="0.3">
      <c r="Z507" s="653">
        <f t="shared" si="39"/>
        <v>0</v>
      </c>
      <c r="AA507" s="653"/>
      <c r="AB507" s="654" t="str">
        <f t="shared" si="40"/>
        <v xml:space="preserve"> </v>
      </c>
      <c r="AC507" s="162"/>
      <c r="AD507" s="655" t="str">
        <f t="shared" si="41"/>
        <v xml:space="preserve"> </v>
      </c>
      <c r="AE507" s="656"/>
      <c r="AF507" s="656"/>
      <c r="AG507" s="653"/>
      <c r="AH507" s="654" t="str">
        <f t="shared" si="42"/>
        <v xml:space="preserve"> </v>
      </c>
      <c r="AI507" s="162"/>
      <c r="AJ507" s="655" t="str">
        <f t="shared" si="43"/>
        <v xml:space="preserve"> </v>
      </c>
      <c r="AK507" s="30"/>
      <c r="AL507" s="30"/>
      <c r="AM507" s="657"/>
      <c r="AN507" s="658" t="str">
        <f t="shared" si="44"/>
        <v xml:space="preserve"> </v>
      </c>
      <c r="AO507" s="30"/>
      <c r="AP507" s="659" t="str">
        <f t="shared" si="45"/>
        <v xml:space="preserve"> </v>
      </c>
      <c r="AQ507" s="30"/>
      <c r="AR507" s="30"/>
      <c r="AS507" s="657"/>
      <c r="AT507" s="658" t="str">
        <f t="shared" si="46"/>
        <v xml:space="preserve"> </v>
      </c>
      <c r="AU507" s="30"/>
      <c r="AV507" s="659" t="str">
        <f t="shared" si="47"/>
        <v xml:space="preserve"> </v>
      </c>
    </row>
    <row r="508" spans="26:48" ht="26.25" customHeight="1" x14ac:dyDescent="0.3">
      <c r="Z508" s="653">
        <f t="shared" si="39"/>
        <v>0</v>
      </c>
      <c r="AA508" s="653"/>
      <c r="AB508" s="654" t="str">
        <f t="shared" si="40"/>
        <v xml:space="preserve"> </v>
      </c>
      <c r="AC508" s="162"/>
      <c r="AD508" s="655" t="str">
        <f t="shared" si="41"/>
        <v xml:space="preserve"> </v>
      </c>
      <c r="AE508" s="656"/>
      <c r="AF508" s="656"/>
      <c r="AG508" s="653"/>
      <c r="AH508" s="654" t="str">
        <f t="shared" si="42"/>
        <v xml:space="preserve"> </v>
      </c>
      <c r="AI508" s="162"/>
      <c r="AJ508" s="655" t="str">
        <f t="shared" si="43"/>
        <v xml:space="preserve"> </v>
      </c>
      <c r="AK508" s="30"/>
      <c r="AL508" s="30"/>
      <c r="AM508" s="657"/>
      <c r="AN508" s="658" t="str">
        <f t="shared" si="44"/>
        <v xml:space="preserve"> </v>
      </c>
      <c r="AO508" s="30"/>
      <c r="AP508" s="659" t="str">
        <f t="shared" si="45"/>
        <v xml:space="preserve"> </v>
      </c>
      <c r="AQ508" s="30"/>
      <c r="AR508" s="30"/>
      <c r="AS508" s="657"/>
      <c r="AT508" s="658" t="str">
        <f t="shared" si="46"/>
        <v xml:space="preserve"> </v>
      </c>
      <c r="AU508" s="30"/>
      <c r="AV508" s="659" t="str">
        <f t="shared" si="47"/>
        <v xml:space="preserve"> </v>
      </c>
    </row>
    <row r="509" spans="26:48" ht="26.25" customHeight="1" x14ac:dyDescent="0.3">
      <c r="Z509" s="653">
        <f t="shared" si="39"/>
        <v>0</v>
      </c>
      <c r="AA509" s="653"/>
      <c r="AB509" s="654" t="str">
        <f t="shared" si="40"/>
        <v xml:space="preserve"> </v>
      </c>
      <c r="AC509" s="162"/>
      <c r="AD509" s="655" t="str">
        <f t="shared" si="41"/>
        <v xml:space="preserve"> </v>
      </c>
      <c r="AE509" s="656"/>
      <c r="AF509" s="656"/>
      <c r="AG509" s="653"/>
      <c r="AH509" s="654" t="str">
        <f t="shared" si="42"/>
        <v xml:space="preserve"> </v>
      </c>
      <c r="AI509" s="162"/>
      <c r="AJ509" s="655" t="str">
        <f t="shared" si="43"/>
        <v xml:space="preserve"> </v>
      </c>
      <c r="AK509" s="30"/>
      <c r="AL509" s="30"/>
      <c r="AM509" s="657"/>
      <c r="AN509" s="658" t="str">
        <f t="shared" si="44"/>
        <v xml:space="preserve"> </v>
      </c>
      <c r="AO509" s="30"/>
      <c r="AP509" s="659" t="str">
        <f t="shared" si="45"/>
        <v xml:space="preserve"> </v>
      </c>
      <c r="AQ509" s="30"/>
      <c r="AR509" s="30"/>
      <c r="AS509" s="657"/>
      <c r="AT509" s="658" t="str">
        <f t="shared" si="46"/>
        <v xml:space="preserve"> </v>
      </c>
      <c r="AU509" s="30"/>
      <c r="AV509" s="659" t="str">
        <f t="shared" si="47"/>
        <v xml:space="preserve"> </v>
      </c>
    </row>
    <row r="510" spans="26:48" ht="26.25" customHeight="1" x14ac:dyDescent="0.3">
      <c r="Z510" s="653">
        <f t="shared" si="39"/>
        <v>0</v>
      </c>
      <c r="AA510" s="653"/>
      <c r="AB510" s="654" t="str">
        <f t="shared" si="40"/>
        <v xml:space="preserve"> </v>
      </c>
      <c r="AC510" s="162"/>
      <c r="AD510" s="655" t="str">
        <f t="shared" si="41"/>
        <v xml:space="preserve"> </v>
      </c>
      <c r="AE510" s="656"/>
      <c r="AF510" s="656"/>
      <c r="AG510" s="653"/>
      <c r="AH510" s="654" t="str">
        <f t="shared" si="42"/>
        <v xml:space="preserve"> </v>
      </c>
      <c r="AI510" s="162"/>
      <c r="AJ510" s="655" t="str">
        <f t="shared" si="43"/>
        <v xml:space="preserve"> </v>
      </c>
      <c r="AK510" s="30"/>
      <c r="AL510" s="30"/>
      <c r="AM510" s="657"/>
      <c r="AN510" s="658" t="str">
        <f t="shared" si="44"/>
        <v xml:space="preserve"> </v>
      </c>
      <c r="AO510" s="30"/>
      <c r="AP510" s="659" t="str">
        <f t="shared" si="45"/>
        <v xml:space="preserve"> </v>
      </c>
      <c r="AQ510" s="30"/>
      <c r="AR510" s="30"/>
      <c r="AS510" s="657"/>
      <c r="AT510" s="658" t="str">
        <f t="shared" si="46"/>
        <v xml:space="preserve"> </v>
      </c>
      <c r="AU510" s="30"/>
      <c r="AV510" s="659" t="str">
        <f t="shared" si="47"/>
        <v xml:space="preserve"> </v>
      </c>
    </row>
    <row r="511" spans="26:48" ht="26.25" customHeight="1" x14ac:dyDescent="0.3">
      <c r="Z511" s="653">
        <f t="shared" si="39"/>
        <v>0</v>
      </c>
      <c r="AA511" s="653"/>
      <c r="AB511" s="654" t="str">
        <f t="shared" si="40"/>
        <v xml:space="preserve"> </v>
      </c>
      <c r="AC511" s="162"/>
      <c r="AD511" s="655" t="str">
        <f t="shared" si="41"/>
        <v xml:space="preserve"> </v>
      </c>
      <c r="AE511" s="656"/>
      <c r="AF511" s="656"/>
      <c r="AG511" s="653"/>
      <c r="AH511" s="654" t="str">
        <f t="shared" si="42"/>
        <v xml:space="preserve"> </v>
      </c>
      <c r="AI511" s="162"/>
      <c r="AJ511" s="655" t="str">
        <f t="shared" si="43"/>
        <v xml:space="preserve"> </v>
      </c>
      <c r="AK511" s="30"/>
      <c r="AL511" s="30"/>
      <c r="AM511" s="657"/>
      <c r="AN511" s="658" t="str">
        <f t="shared" si="44"/>
        <v xml:space="preserve"> </v>
      </c>
      <c r="AO511" s="30"/>
      <c r="AP511" s="659" t="str">
        <f t="shared" si="45"/>
        <v xml:space="preserve"> </v>
      </c>
      <c r="AQ511" s="30"/>
      <c r="AR511" s="30"/>
      <c r="AS511" s="657"/>
      <c r="AT511" s="658" t="str">
        <f t="shared" si="46"/>
        <v xml:space="preserve"> </v>
      </c>
      <c r="AU511" s="30"/>
      <c r="AV511" s="659" t="str">
        <f t="shared" si="47"/>
        <v xml:space="preserve"> </v>
      </c>
    </row>
    <row r="512" spans="26:48" ht="26.25" customHeight="1" x14ac:dyDescent="0.3">
      <c r="Z512" s="653">
        <f t="shared" si="39"/>
        <v>0</v>
      </c>
      <c r="AA512" s="653"/>
      <c r="AB512" s="654" t="str">
        <f t="shared" si="40"/>
        <v xml:space="preserve"> </v>
      </c>
      <c r="AC512" s="162"/>
      <c r="AD512" s="655" t="str">
        <f t="shared" si="41"/>
        <v xml:space="preserve"> </v>
      </c>
      <c r="AE512" s="656"/>
      <c r="AF512" s="656"/>
      <c r="AG512" s="653"/>
      <c r="AH512" s="654" t="str">
        <f t="shared" si="42"/>
        <v xml:space="preserve"> </v>
      </c>
      <c r="AI512" s="162"/>
      <c r="AJ512" s="655" t="str">
        <f t="shared" si="43"/>
        <v xml:space="preserve"> </v>
      </c>
      <c r="AK512" s="30"/>
      <c r="AL512" s="30"/>
      <c r="AM512" s="657"/>
      <c r="AN512" s="658" t="str">
        <f t="shared" si="44"/>
        <v xml:space="preserve"> </v>
      </c>
      <c r="AO512" s="30"/>
      <c r="AP512" s="659" t="str">
        <f t="shared" si="45"/>
        <v xml:space="preserve"> </v>
      </c>
      <c r="AQ512" s="30"/>
      <c r="AR512" s="30"/>
      <c r="AS512" s="657"/>
      <c r="AT512" s="658" t="str">
        <f t="shared" si="46"/>
        <v xml:space="preserve"> </v>
      </c>
      <c r="AU512" s="30"/>
      <c r="AV512" s="659" t="str">
        <f t="shared" si="47"/>
        <v xml:space="preserve"> </v>
      </c>
    </row>
    <row r="513" spans="26:48" ht="26.25" customHeight="1" x14ac:dyDescent="0.3">
      <c r="Z513" s="653">
        <f t="shared" si="39"/>
        <v>0</v>
      </c>
      <c r="AA513" s="653"/>
      <c r="AB513" s="654" t="str">
        <f t="shared" si="40"/>
        <v xml:space="preserve"> </v>
      </c>
      <c r="AC513" s="162"/>
      <c r="AD513" s="655" t="str">
        <f t="shared" si="41"/>
        <v xml:space="preserve"> </v>
      </c>
      <c r="AE513" s="656"/>
      <c r="AF513" s="656"/>
      <c r="AG513" s="653"/>
      <c r="AH513" s="654" t="str">
        <f t="shared" si="42"/>
        <v xml:space="preserve"> </v>
      </c>
      <c r="AI513" s="162"/>
      <c r="AJ513" s="655" t="str">
        <f t="shared" si="43"/>
        <v xml:space="preserve"> </v>
      </c>
      <c r="AK513" s="30"/>
      <c r="AL513" s="30"/>
      <c r="AM513" s="657"/>
      <c r="AN513" s="658" t="str">
        <f t="shared" si="44"/>
        <v xml:space="preserve"> </v>
      </c>
      <c r="AO513" s="30"/>
      <c r="AP513" s="659" t="str">
        <f t="shared" si="45"/>
        <v xml:space="preserve"> </v>
      </c>
      <c r="AQ513" s="30"/>
      <c r="AR513" s="30"/>
      <c r="AS513" s="657"/>
      <c r="AT513" s="658" t="str">
        <f t="shared" si="46"/>
        <v xml:space="preserve"> </v>
      </c>
      <c r="AU513" s="30"/>
      <c r="AV513" s="659" t="str">
        <f t="shared" si="47"/>
        <v xml:space="preserve"> </v>
      </c>
    </row>
    <row r="514" spans="26:48" ht="26.25" customHeight="1" x14ac:dyDescent="0.3">
      <c r="Z514" s="653">
        <f t="shared" si="39"/>
        <v>0</v>
      </c>
      <c r="AA514" s="653"/>
      <c r="AB514" s="654" t="str">
        <f t="shared" si="40"/>
        <v xml:space="preserve"> </v>
      </c>
      <c r="AC514" s="162"/>
      <c r="AD514" s="655" t="str">
        <f t="shared" si="41"/>
        <v xml:space="preserve"> </v>
      </c>
      <c r="AE514" s="656"/>
      <c r="AF514" s="656"/>
      <c r="AG514" s="653"/>
      <c r="AH514" s="654" t="str">
        <f t="shared" si="42"/>
        <v xml:space="preserve"> </v>
      </c>
      <c r="AI514" s="162"/>
      <c r="AJ514" s="655" t="str">
        <f t="shared" si="43"/>
        <v xml:space="preserve"> </v>
      </c>
      <c r="AK514" s="30"/>
      <c r="AL514" s="30"/>
      <c r="AM514" s="657"/>
      <c r="AN514" s="658" t="str">
        <f t="shared" si="44"/>
        <v xml:space="preserve"> </v>
      </c>
      <c r="AO514" s="30"/>
      <c r="AP514" s="659" t="str">
        <f t="shared" si="45"/>
        <v xml:space="preserve"> </v>
      </c>
      <c r="AQ514" s="30"/>
      <c r="AR514" s="30"/>
      <c r="AS514" s="657"/>
      <c r="AT514" s="658" t="str">
        <f t="shared" si="46"/>
        <v xml:space="preserve"> </v>
      </c>
      <c r="AU514" s="30"/>
      <c r="AV514" s="659" t="str">
        <f t="shared" si="47"/>
        <v xml:space="preserve"> </v>
      </c>
    </row>
    <row r="515" spans="26:48" ht="26.25" customHeight="1" x14ac:dyDescent="0.3">
      <c r="Z515" s="653">
        <f t="shared" si="39"/>
        <v>0</v>
      </c>
      <c r="AA515" s="653"/>
      <c r="AB515" s="654" t="str">
        <f t="shared" si="40"/>
        <v xml:space="preserve"> </v>
      </c>
      <c r="AC515" s="162"/>
      <c r="AD515" s="655" t="str">
        <f t="shared" si="41"/>
        <v xml:space="preserve"> </v>
      </c>
      <c r="AE515" s="656"/>
      <c r="AF515" s="656"/>
      <c r="AG515" s="653"/>
      <c r="AH515" s="654" t="str">
        <f t="shared" si="42"/>
        <v xml:space="preserve"> </v>
      </c>
      <c r="AI515" s="162"/>
      <c r="AJ515" s="655" t="str">
        <f t="shared" si="43"/>
        <v xml:space="preserve"> </v>
      </c>
      <c r="AK515" s="30"/>
      <c r="AL515" s="30"/>
      <c r="AM515" s="657"/>
      <c r="AN515" s="658" t="str">
        <f t="shared" si="44"/>
        <v xml:space="preserve"> </v>
      </c>
      <c r="AO515" s="30"/>
      <c r="AP515" s="659" t="str">
        <f t="shared" si="45"/>
        <v xml:space="preserve"> </v>
      </c>
      <c r="AQ515" s="30"/>
      <c r="AR515" s="30"/>
      <c r="AS515" s="657"/>
      <c r="AT515" s="658" t="str">
        <f t="shared" si="46"/>
        <v xml:space="preserve"> </v>
      </c>
      <c r="AU515" s="30"/>
      <c r="AV515" s="659" t="str">
        <f t="shared" si="47"/>
        <v xml:space="preserve"> </v>
      </c>
    </row>
    <row r="516" spans="26:48" ht="26.25" customHeight="1" x14ac:dyDescent="0.3">
      <c r="Z516" s="653">
        <f t="shared" si="39"/>
        <v>0</v>
      </c>
      <c r="AA516" s="653"/>
      <c r="AB516" s="654" t="str">
        <f t="shared" si="40"/>
        <v xml:space="preserve"> </v>
      </c>
      <c r="AC516" s="162"/>
      <c r="AD516" s="655" t="str">
        <f t="shared" si="41"/>
        <v xml:space="preserve"> </v>
      </c>
      <c r="AE516" s="656"/>
      <c r="AF516" s="656"/>
      <c r="AG516" s="653"/>
      <c r="AH516" s="654" t="str">
        <f t="shared" si="42"/>
        <v xml:space="preserve"> </v>
      </c>
      <c r="AI516" s="162"/>
      <c r="AJ516" s="655" t="str">
        <f t="shared" si="43"/>
        <v xml:space="preserve"> </v>
      </c>
      <c r="AK516" s="30"/>
      <c r="AL516" s="30"/>
      <c r="AM516" s="657"/>
      <c r="AN516" s="658" t="str">
        <f t="shared" si="44"/>
        <v xml:space="preserve"> </v>
      </c>
      <c r="AO516" s="30"/>
      <c r="AP516" s="659" t="str">
        <f t="shared" si="45"/>
        <v xml:space="preserve"> </v>
      </c>
      <c r="AQ516" s="30"/>
      <c r="AR516" s="30"/>
      <c r="AS516" s="657"/>
      <c r="AT516" s="658" t="str">
        <f t="shared" si="46"/>
        <v xml:space="preserve"> </v>
      </c>
      <c r="AU516" s="30"/>
      <c r="AV516" s="659" t="str">
        <f t="shared" si="47"/>
        <v xml:space="preserve"> </v>
      </c>
    </row>
    <row r="517" spans="26:48" ht="26.25" customHeight="1" x14ac:dyDescent="0.3">
      <c r="Z517" s="653">
        <f t="shared" si="39"/>
        <v>0</v>
      </c>
      <c r="AA517" s="653"/>
      <c r="AB517" s="654" t="str">
        <f t="shared" si="40"/>
        <v xml:space="preserve"> </v>
      </c>
      <c r="AC517" s="162"/>
      <c r="AD517" s="655" t="str">
        <f t="shared" si="41"/>
        <v xml:space="preserve"> </v>
      </c>
      <c r="AE517" s="656"/>
      <c r="AF517" s="656"/>
      <c r="AG517" s="653"/>
      <c r="AH517" s="654" t="str">
        <f t="shared" si="42"/>
        <v xml:space="preserve"> </v>
      </c>
      <c r="AI517" s="162"/>
      <c r="AJ517" s="655" t="str">
        <f t="shared" si="43"/>
        <v xml:space="preserve"> </v>
      </c>
      <c r="AK517" s="30"/>
      <c r="AL517" s="30"/>
      <c r="AM517" s="657"/>
      <c r="AN517" s="658" t="str">
        <f t="shared" si="44"/>
        <v xml:space="preserve"> </v>
      </c>
      <c r="AO517" s="30"/>
      <c r="AP517" s="659" t="str">
        <f t="shared" si="45"/>
        <v xml:space="preserve"> </v>
      </c>
      <c r="AQ517" s="30"/>
      <c r="AR517" s="30"/>
      <c r="AS517" s="657"/>
      <c r="AT517" s="658" t="str">
        <f t="shared" si="46"/>
        <v xml:space="preserve"> </v>
      </c>
      <c r="AU517" s="30"/>
      <c r="AV517" s="659" t="str">
        <f t="shared" si="47"/>
        <v xml:space="preserve"> </v>
      </c>
    </row>
    <row r="518" spans="26:48" ht="26.25" customHeight="1" x14ac:dyDescent="0.3">
      <c r="Z518" s="653">
        <f t="shared" si="39"/>
        <v>0</v>
      </c>
      <c r="AA518" s="653"/>
      <c r="AB518" s="654" t="str">
        <f t="shared" si="40"/>
        <v xml:space="preserve"> </v>
      </c>
      <c r="AC518" s="162"/>
      <c r="AD518" s="655" t="str">
        <f t="shared" si="41"/>
        <v xml:space="preserve"> </v>
      </c>
      <c r="AE518" s="656"/>
      <c r="AF518" s="656"/>
      <c r="AG518" s="653"/>
      <c r="AH518" s="654" t="str">
        <f t="shared" si="42"/>
        <v xml:space="preserve"> </v>
      </c>
      <c r="AI518" s="162"/>
      <c r="AJ518" s="655" t="str">
        <f t="shared" si="43"/>
        <v xml:space="preserve"> </v>
      </c>
      <c r="AK518" s="30"/>
      <c r="AL518" s="30"/>
      <c r="AM518" s="657"/>
      <c r="AN518" s="658" t="str">
        <f t="shared" si="44"/>
        <v xml:space="preserve"> </v>
      </c>
      <c r="AO518" s="30"/>
      <c r="AP518" s="659" t="str">
        <f t="shared" si="45"/>
        <v xml:space="preserve"> </v>
      </c>
      <c r="AQ518" s="30"/>
      <c r="AR518" s="30"/>
      <c r="AS518" s="657"/>
      <c r="AT518" s="658" t="str">
        <f t="shared" si="46"/>
        <v xml:space="preserve"> </v>
      </c>
      <c r="AU518" s="30"/>
      <c r="AV518" s="659" t="str">
        <f t="shared" si="47"/>
        <v xml:space="preserve"> </v>
      </c>
    </row>
    <row r="519" spans="26:48" ht="26.25" customHeight="1" x14ac:dyDescent="0.3">
      <c r="Z519" s="653">
        <f t="shared" si="39"/>
        <v>0</v>
      </c>
      <c r="AA519" s="653"/>
      <c r="AB519" s="654" t="str">
        <f t="shared" si="40"/>
        <v xml:space="preserve"> </v>
      </c>
      <c r="AC519" s="162"/>
      <c r="AD519" s="655" t="str">
        <f t="shared" si="41"/>
        <v xml:space="preserve"> </v>
      </c>
      <c r="AE519" s="656"/>
      <c r="AF519" s="656"/>
      <c r="AG519" s="653"/>
      <c r="AH519" s="654" t="str">
        <f t="shared" si="42"/>
        <v xml:space="preserve"> </v>
      </c>
      <c r="AI519" s="162"/>
      <c r="AJ519" s="655" t="str">
        <f t="shared" si="43"/>
        <v xml:space="preserve"> </v>
      </c>
      <c r="AK519" s="30"/>
      <c r="AL519" s="30"/>
      <c r="AM519" s="657"/>
      <c r="AN519" s="658" t="str">
        <f t="shared" si="44"/>
        <v xml:space="preserve"> </v>
      </c>
      <c r="AO519" s="30"/>
      <c r="AP519" s="659" t="str">
        <f t="shared" si="45"/>
        <v xml:space="preserve"> </v>
      </c>
      <c r="AQ519" s="30"/>
      <c r="AR519" s="30"/>
      <c r="AS519" s="657"/>
      <c r="AT519" s="658" t="str">
        <f t="shared" si="46"/>
        <v xml:space="preserve"> </v>
      </c>
      <c r="AU519" s="30"/>
      <c r="AV519" s="659" t="str">
        <f t="shared" si="47"/>
        <v xml:space="preserve"> </v>
      </c>
    </row>
    <row r="520" spans="26:48" ht="26.25" customHeight="1" x14ac:dyDescent="0.3">
      <c r="Z520" s="653">
        <f t="shared" si="39"/>
        <v>0</v>
      </c>
      <c r="AA520" s="653"/>
      <c r="AB520" s="654" t="str">
        <f t="shared" si="40"/>
        <v xml:space="preserve"> </v>
      </c>
      <c r="AC520" s="162"/>
      <c r="AD520" s="655" t="str">
        <f t="shared" si="41"/>
        <v xml:space="preserve"> </v>
      </c>
      <c r="AE520" s="656"/>
      <c r="AF520" s="656"/>
      <c r="AG520" s="653"/>
      <c r="AH520" s="654" t="str">
        <f t="shared" si="42"/>
        <v xml:space="preserve"> </v>
      </c>
      <c r="AI520" s="162"/>
      <c r="AJ520" s="655" t="str">
        <f t="shared" si="43"/>
        <v xml:space="preserve"> </v>
      </c>
      <c r="AK520" s="30"/>
      <c r="AL520" s="30"/>
      <c r="AM520" s="657"/>
      <c r="AN520" s="658" t="str">
        <f t="shared" si="44"/>
        <v xml:space="preserve"> </v>
      </c>
      <c r="AO520" s="30"/>
      <c r="AP520" s="659" t="str">
        <f t="shared" si="45"/>
        <v xml:space="preserve"> </v>
      </c>
      <c r="AQ520" s="30"/>
      <c r="AR520" s="30"/>
      <c r="AS520" s="657"/>
      <c r="AT520" s="658" t="str">
        <f t="shared" si="46"/>
        <v xml:space="preserve"> </v>
      </c>
      <c r="AU520" s="30"/>
      <c r="AV520" s="659" t="str">
        <f t="shared" si="47"/>
        <v xml:space="preserve"> </v>
      </c>
    </row>
    <row r="521" spans="26:48" ht="26.25" customHeight="1" x14ac:dyDescent="0.3">
      <c r="Z521" s="653">
        <f t="shared" si="39"/>
        <v>0</v>
      </c>
      <c r="AA521" s="653"/>
      <c r="AB521" s="654" t="str">
        <f t="shared" si="40"/>
        <v xml:space="preserve"> </v>
      </c>
      <c r="AC521" s="162"/>
      <c r="AD521" s="655" t="str">
        <f t="shared" si="41"/>
        <v xml:space="preserve"> </v>
      </c>
      <c r="AE521" s="656"/>
      <c r="AF521" s="656"/>
      <c r="AG521" s="653"/>
      <c r="AH521" s="654" t="str">
        <f t="shared" si="42"/>
        <v xml:space="preserve"> </v>
      </c>
      <c r="AI521" s="162"/>
      <c r="AJ521" s="655" t="str">
        <f t="shared" si="43"/>
        <v xml:space="preserve"> </v>
      </c>
      <c r="AK521" s="30"/>
      <c r="AL521" s="30"/>
      <c r="AM521" s="657"/>
      <c r="AN521" s="658" t="str">
        <f t="shared" si="44"/>
        <v xml:space="preserve"> </v>
      </c>
      <c r="AO521" s="30"/>
      <c r="AP521" s="659" t="str">
        <f t="shared" si="45"/>
        <v xml:space="preserve"> </v>
      </c>
      <c r="AQ521" s="30"/>
      <c r="AR521" s="30"/>
      <c r="AS521" s="657"/>
      <c r="AT521" s="658" t="str">
        <f t="shared" si="46"/>
        <v xml:space="preserve"> </v>
      </c>
      <c r="AU521" s="30"/>
      <c r="AV521" s="659" t="str">
        <f t="shared" si="47"/>
        <v xml:space="preserve"> </v>
      </c>
    </row>
    <row r="522" spans="26:48" ht="26.25" customHeight="1" x14ac:dyDescent="0.3">
      <c r="Z522" s="653">
        <f t="shared" si="39"/>
        <v>0</v>
      </c>
      <c r="AA522" s="653"/>
      <c r="AB522" s="654" t="str">
        <f t="shared" si="40"/>
        <v xml:space="preserve"> </v>
      </c>
      <c r="AC522" s="162"/>
      <c r="AD522" s="655" t="str">
        <f t="shared" si="41"/>
        <v xml:space="preserve"> </v>
      </c>
      <c r="AE522" s="656"/>
      <c r="AF522" s="656"/>
      <c r="AG522" s="653"/>
      <c r="AH522" s="654" t="str">
        <f t="shared" si="42"/>
        <v xml:space="preserve"> </v>
      </c>
      <c r="AI522" s="162"/>
      <c r="AJ522" s="655" t="str">
        <f t="shared" si="43"/>
        <v xml:space="preserve"> </v>
      </c>
      <c r="AK522" s="30"/>
      <c r="AL522" s="30"/>
      <c r="AM522" s="657"/>
      <c r="AN522" s="658" t="str">
        <f t="shared" si="44"/>
        <v xml:space="preserve"> </v>
      </c>
      <c r="AO522" s="30"/>
      <c r="AP522" s="659" t="str">
        <f t="shared" si="45"/>
        <v xml:space="preserve"> </v>
      </c>
      <c r="AQ522" s="30"/>
      <c r="AR522" s="30"/>
      <c r="AS522" s="657"/>
      <c r="AT522" s="658" t="str">
        <f t="shared" si="46"/>
        <v xml:space="preserve"> </v>
      </c>
      <c r="AU522" s="30"/>
      <c r="AV522" s="659" t="str">
        <f t="shared" si="47"/>
        <v xml:space="preserve"> </v>
      </c>
    </row>
    <row r="523" spans="26:48" ht="26.25" customHeight="1" x14ac:dyDescent="0.3">
      <c r="Z523" s="653">
        <f t="shared" si="39"/>
        <v>0</v>
      </c>
      <c r="AA523" s="653"/>
      <c r="AB523" s="654" t="str">
        <f t="shared" si="40"/>
        <v xml:space="preserve"> </v>
      </c>
      <c r="AC523" s="162"/>
      <c r="AD523" s="655" t="str">
        <f t="shared" si="41"/>
        <v xml:space="preserve"> </v>
      </c>
      <c r="AE523" s="656"/>
      <c r="AF523" s="656"/>
      <c r="AG523" s="653"/>
      <c r="AH523" s="654" t="str">
        <f t="shared" si="42"/>
        <v xml:space="preserve"> </v>
      </c>
      <c r="AI523" s="162"/>
      <c r="AJ523" s="655" t="str">
        <f t="shared" si="43"/>
        <v xml:space="preserve"> </v>
      </c>
      <c r="AK523" s="30"/>
      <c r="AL523" s="30"/>
      <c r="AM523" s="657"/>
      <c r="AN523" s="658" t="str">
        <f t="shared" si="44"/>
        <v xml:space="preserve"> </v>
      </c>
      <c r="AO523" s="30"/>
      <c r="AP523" s="659" t="str">
        <f t="shared" si="45"/>
        <v xml:space="preserve"> </v>
      </c>
      <c r="AQ523" s="30"/>
      <c r="AR523" s="30"/>
      <c r="AS523" s="657"/>
      <c r="AT523" s="658" t="str">
        <f t="shared" si="46"/>
        <v xml:space="preserve"> </v>
      </c>
      <c r="AU523" s="30"/>
      <c r="AV523" s="659" t="str">
        <f t="shared" si="47"/>
        <v xml:space="preserve"> </v>
      </c>
    </row>
    <row r="524" spans="26:48" ht="26.25" customHeight="1" x14ac:dyDescent="0.3">
      <c r="Z524" s="653">
        <f t="shared" si="39"/>
        <v>0</v>
      </c>
      <c r="AA524" s="653"/>
      <c r="AB524" s="654" t="str">
        <f t="shared" si="40"/>
        <v xml:space="preserve"> </v>
      </c>
      <c r="AC524" s="162"/>
      <c r="AD524" s="655" t="str">
        <f t="shared" si="41"/>
        <v xml:space="preserve"> </v>
      </c>
      <c r="AE524" s="656"/>
      <c r="AF524" s="656"/>
      <c r="AG524" s="653"/>
      <c r="AH524" s="654" t="str">
        <f t="shared" si="42"/>
        <v xml:space="preserve"> </v>
      </c>
      <c r="AI524" s="162"/>
      <c r="AJ524" s="655" t="str">
        <f t="shared" si="43"/>
        <v xml:space="preserve"> </v>
      </c>
      <c r="AK524" s="30"/>
      <c r="AL524" s="30"/>
      <c r="AM524" s="657"/>
      <c r="AN524" s="658" t="str">
        <f t="shared" si="44"/>
        <v xml:space="preserve"> </v>
      </c>
      <c r="AO524" s="30"/>
      <c r="AP524" s="659" t="str">
        <f t="shared" si="45"/>
        <v xml:space="preserve"> </v>
      </c>
      <c r="AQ524" s="30"/>
      <c r="AR524" s="30"/>
      <c r="AS524" s="657"/>
      <c r="AT524" s="658" t="str">
        <f t="shared" si="46"/>
        <v xml:space="preserve"> </v>
      </c>
      <c r="AU524" s="30"/>
      <c r="AV524" s="659" t="str">
        <f t="shared" si="47"/>
        <v xml:space="preserve"> </v>
      </c>
    </row>
    <row r="525" spans="26:48" ht="26.25" customHeight="1" x14ac:dyDescent="0.3">
      <c r="Z525" s="653">
        <f t="shared" si="39"/>
        <v>0</v>
      </c>
      <c r="AA525" s="653"/>
      <c r="AB525" s="654" t="str">
        <f t="shared" si="40"/>
        <v xml:space="preserve"> </v>
      </c>
      <c r="AC525" s="162"/>
      <c r="AD525" s="655" t="str">
        <f t="shared" si="41"/>
        <v xml:space="preserve"> </v>
      </c>
      <c r="AE525" s="656"/>
      <c r="AF525" s="656"/>
      <c r="AG525" s="653"/>
      <c r="AH525" s="654" t="str">
        <f t="shared" si="42"/>
        <v xml:space="preserve"> </v>
      </c>
      <c r="AI525" s="162"/>
      <c r="AJ525" s="655" t="str">
        <f t="shared" si="43"/>
        <v xml:space="preserve"> </v>
      </c>
      <c r="AK525" s="30"/>
      <c r="AL525" s="30"/>
      <c r="AM525" s="657"/>
      <c r="AN525" s="658" t="str">
        <f t="shared" si="44"/>
        <v xml:space="preserve"> </v>
      </c>
      <c r="AO525" s="30"/>
      <c r="AP525" s="659" t="str">
        <f t="shared" si="45"/>
        <v xml:space="preserve"> </v>
      </c>
      <c r="AQ525" s="30"/>
      <c r="AR525" s="30"/>
      <c r="AS525" s="657"/>
      <c r="AT525" s="658" t="str">
        <f t="shared" si="46"/>
        <v xml:space="preserve"> </v>
      </c>
      <c r="AU525" s="30"/>
      <c r="AV525" s="659" t="str">
        <f t="shared" si="47"/>
        <v xml:space="preserve"> </v>
      </c>
    </row>
    <row r="526" spans="26:48" ht="26.25" customHeight="1" x14ac:dyDescent="0.3">
      <c r="Z526" s="653">
        <f t="shared" si="39"/>
        <v>0</v>
      </c>
      <c r="AA526" s="653"/>
      <c r="AB526" s="654" t="str">
        <f t="shared" si="40"/>
        <v xml:space="preserve"> </v>
      </c>
      <c r="AC526" s="162"/>
      <c r="AD526" s="655" t="str">
        <f t="shared" si="41"/>
        <v xml:space="preserve"> </v>
      </c>
      <c r="AE526" s="656"/>
      <c r="AF526" s="656"/>
      <c r="AG526" s="653"/>
      <c r="AH526" s="654" t="str">
        <f t="shared" si="42"/>
        <v xml:space="preserve"> </v>
      </c>
      <c r="AI526" s="162"/>
      <c r="AJ526" s="655" t="str">
        <f t="shared" si="43"/>
        <v xml:space="preserve"> </v>
      </c>
      <c r="AK526" s="30"/>
      <c r="AL526" s="30"/>
      <c r="AM526" s="657"/>
      <c r="AN526" s="658" t="str">
        <f t="shared" si="44"/>
        <v xml:space="preserve"> </v>
      </c>
      <c r="AO526" s="30"/>
      <c r="AP526" s="659" t="str">
        <f t="shared" si="45"/>
        <v xml:space="preserve"> </v>
      </c>
      <c r="AQ526" s="30"/>
      <c r="AR526" s="30"/>
      <c r="AS526" s="657"/>
      <c r="AT526" s="658" t="str">
        <f t="shared" si="46"/>
        <v xml:space="preserve"> </v>
      </c>
      <c r="AU526" s="30"/>
      <c r="AV526" s="659" t="str">
        <f t="shared" si="47"/>
        <v xml:space="preserve"> </v>
      </c>
    </row>
    <row r="527" spans="26:48" ht="26.25" customHeight="1" x14ac:dyDescent="0.3">
      <c r="Z527" s="653">
        <f t="shared" si="39"/>
        <v>0</v>
      </c>
      <c r="AA527" s="653"/>
      <c r="AB527" s="654" t="str">
        <f t="shared" si="40"/>
        <v xml:space="preserve"> </v>
      </c>
      <c r="AC527" s="162"/>
      <c r="AD527" s="655" t="str">
        <f t="shared" si="41"/>
        <v xml:space="preserve"> </v>
      </c>
      <c r="AE527" s="656"/>
      <c r="AF527" s="656"/>
      <c r="AG527" s="653"/>
      <c r="AH527" s="654" t="str">
        <f t="shared" si="42"/>
        <v xml:space="preserve"> </v>
      </c>
      <c r="AI527" s="162"/>
      <c r="AJ527" s="655" t="str">
        <f t="shared" si="43"/>
        <v xml:space="preserve"> </v>
      </c>
      <c r="AK527" s="30"/>
      <c r="AL527" s="30"/>
      <c r="AM527" s="657"/>
      <c r="AN527" s="658" t="str">
        <f t="shared" si="44"/>
        <v xml:space="preserve"> </v>
      </c>
      <c r="AO527" s="30"/>
      <c r="AP527" s="659" t="str">
        <f t="shared" si="45"/>
        <v xml:space="preserve"> </v>
      </c>
      <c r="AQ527" s="30"/>
      <c r="AR527" s="30"/>
      <c r="AS527" s="657"/>
      <c r="AT527" s="658" t="str">
        <f t="shared" si="46"/>
        <v xml:space="preserve"> </v>
      </c>
      <c r="AU527" s="30"/>
      <c r="AV527" s="659" t="str">
        <f t="shared" si="47"/>
        <v xml:space="preserve"> </v>
      </c>
    </row>
    <row r="528" spans="26:48" ht="26.25" customHeight="1" x14ac:dyDescent="0.3">
      <c r="Z528" s="653">
        <f t="shared" si="39"/>
        <v>0</v>
      </c>
      <c r="AA528" s="653"/>
      <c r="AB528" s="654" t="str">
        <f t="shared" si="40"/>
        <v xml:space="preserve"> </v>
      </c>
      <c r="AC528" s="162"/>
      <c r="AD528" s="655" t="str">
        <f t="shared" si="41"/>
        <v xml:space="preserve"> </v>
      </c>
      <c r="AE528" s="656"/>
      <c r="AF528" s="656"/>
      <c r="AG528" s="653"/>
      <c r="AH528" s="654" t="str">
        <f t="shared" si="42"/>
        <v xml:space="preserve"> </v>
      </c>
      <c r="AI528" s="162"/>
      <c r="AJ528" s="655" t="str">
        <f t="shared" si="43"/>
        <v xml:space="preserve"> </v>
      </c>
      <c r="AK528" s="30"/>
      <c r="AL528" s="30"/>
      <c r="AM528" s="657"/>
      <c r="AN528" s="658" t="str">
        <f t="shared" si="44"/>
        <v xml:space="preserve"> </v>
      </c>
      <c r="AO528" s="30"/>
      <c r="AP528" s="659" t="str">
        <f t="shared" si="45"/>
        <v xml:space="preserve"> </v>
      </c>
      <c r="AQ528" s="30"/>
      <c r="AR528" s="30"/>
      <c r="AS528" s="657"/>
      <c r="AT528" s="658" t="str">
        <f t="shared" si="46"/>
        <v xml:space="preserve"> </v>
      </c>
      <c r="AU528" s="30"/>
      <c r="AV528" s="659" t="str">
        <f t="shared" si="47"/>
        <v xml:space="preserve"> </v>
      </c>
    </row>
    <row r="529" spans="26:48" ht="26.25" customHeight="1" x14ac:dyDescent="0.3">
      <c r="Z529" s="653">
        <f t="shared" si="39"/>
        <v>0</v>
      </c>
      <c r="AA529" s="653"/>
      <c r="AB529" s="654" t="str">
        <f t="shared" si="40"/>
        <v xml:space="preserve"> </v>
      </c>
      <c r="AC529" s="162"/>
      <c r="AD529" s="655" t="str">
        <f t="shared" si="41"/>
        <v xml:space="preserve"> </v>
      </c>
      <c r="AE529" s="656"/>
      <c r="AF529" s="656"/>
      <c r="AG529" s="653"/>
      <c r="AH529" s="654" t="str">
        <f t="shared" si="42"/>
        <v xml:space="preserve"> </v>
      </c>
      <c r="AI529" s="162"/>
      <c r="AJ529" s="655" t="str">
        <f t="shared" si="43"/>
        <v xml:space="preserve"> </v>
      </c>
      <c r="AK529" s="30"/>
      <c r="AL529" s="30"/>
      <c r="AM529" s="657"/>
      <c r="AN529" s="658" t="str">
        <f t="shared" si="44"/>
        <v xml:space="preserve"> </v>
      </c>
      <c r="AO529" s="30"/>
      <c r="AP529" s="659" t="str">
        <f t="shared" si="45"/>
        <v xml:space="preserve"> </v>
      </c>
      <c r="AQ529" s="30"/>
      <c r="AR529" s="30"/>
      <c r="AS529" s="657"/>
      <c r="AT529" s="658" t="str">
        <f t="shared" si="46"/>
        <v xml:space="preserve"> </v>
      </c>
      <c r="AU529" s="30"/>
      <c r="AV529" s="659" t="str">
        <f t="shared" si="47"/>
        <v xml:space="preserve"> </v>
      </c>
    </row>
    <row r="530" spans="26:48" ht="26.25" customHeight="1" x14ac:dyDescent="0.3">
      <c r="Z530" s="653">
        <f t="shared" si="39"/>
        <v>0</v>
      </c>
      <c r="AA530" s="653"/>
      <c r="AB530" s="654" t="str">
        <f t="shared" si="40"/>
        <v xml:space="preserve"> </v>
      </c>
      <c r="AC530" s="162"/>
      <c r="AD530" s="655" t="str">
        <f t="shared" si="41"/>
        <v xml:space="preserve"> </v>
      </c>
      <c r="AE530" s="656"/>
      <c r="AF530" s="656"/>
      <c r="AG530" s="653"/>
      <c r="AH530" s="654" t="str">
        <f t="shared" si="42"/>
        <v xml:space="preserve"> </v>
      </c>
      <c r="AI530" s="162"/>
      <c r="AJ530" s="655" t="str">
        <f t="shared" si="43"/>
        <v xml:space="preserve"> </v>
      </c>
      <c r="AK530" s="30"/>
      <c r="AL530" s="30"/>
      <c r="AM530" s="657"/>
      <c r="AN530" s="658" t="str">
        <f t="shared" si="44"/>
        <v xml:space="preserve"> </v>
      </c>
      <c r="AO530" s="30"/>
      <c r="AP530" s="659" t="str">
        <f t="shared" si="45"/>
        <v xml:space="preserve"> </v>
      </c>
      <c r="AQ530" s="30"/>
      <c r="AR530" s="30"/>
      <c r="AS530" s="657"/>
      <c r="AT530" s="658" t="str">
        <f t="shared" si="46"/>
        <v xml:space="preserve"> </v>
      </c>
      <c r="AU530" s="30"/>
      <c r="AV530" s="659" t="str">
        <f t="shared" si="47"/>
        <v xml:space="preserve"> </v>
      </c>
    </row>
    <row r="531" spans="26:48" ht="26.25" customHeight="1" x14ac:dyDescent="0.3">
      <c r="Z531" s="653">
        <f t="shared" si="39"/>
        <v>0</v>
      </c>
      <c r="AA531" s="653"/>
      <c r="AB531" s="654" t="str">
        <f t="shared" si="40"/>
        <v xml:space="preserve"> </v>
      </c>
      <c r="AC531" s="162"/>
      <c r="AD531" s="655" t="str">
        <f t="shared" si="41"/>
        <v xml:space="preserve"> </v>
      </c>
      <c r="AE531" s="656"/>
      <c r="AF531" s="656"/>
      <c r="AG531" s="653"/>
      <c r="AH531" s="654" t="str">
        <f t="shared" si="42"/>
        <v xml:space="preserve"> </v>
      </c>
      <c r="AI531" s="162"/>
      <c r="AJ531" s="655" t="str">
        <f t="shared" si="43"/>
        <v xml:space="preserve"> </v>
      </c>
      <c r="AK531" s="30"/>
      <c r="AL531" s="30"/>
      <c r="AM531" s="657"/>
      <c r="AN531" s="658" t="str">
        <f t="shared" si="44"/>
        <v xml:space="preserve"> </v>
      </c>
      <c r="AO531" s="30"/>
      <c r="AP531" s="659" t="str">
        <f t="shared" si="45"/>
        <v xml:space="preserve"> </v>
      </c>
      <c r="AQ531" s="30"/>
      <c r="AR531" s="30"/>
      <c r="AS531" s="657"/>
      <c r="AT531" s="658" t="str">
        <f t="shared" si="46"/>
        <v xml:space="preserve"> </v>
      </c>
      <c r="AU531" s="30"/>
      <c r="AV531" s="659" t="str">
        <f t="shared" si="47"/>
        <v xml:space="preserve"> </v>
      </c>
    </row>
    <row r="532" spans="26:48" ht="26.25" customHeight="1" x14ac:dyDescent="0.3">
      <c r="Z532" s="653">
        <f t="shared" si="39"/>
        <v>0</v>
      </c>
      <c r="AA532" s="653"/>
      <c r="AB532" s="654" t="str">
        <f t="shared" si="40"/>
        <v xml:space="preserve"> </v>
      </c>
      <c r="AC532" s="162"/>
      <c r="AD532" s="655" t="str">
        <f t="shared" si="41"/>
        <v xml:space="preserve"> </v>
      </c>
      <c r="AE532" s="656"/>
      <c r="AF532" s="656"/>
      <c r="AG532" s="653"/>
      <c r="AH532" s="654" t="str">
        <f t="shared" si="42"/>
        <v xml:space="preserve"> </v>
      </c>
      <c r="AI532" s="162"/>
      <c r="AJ532" s="655" t="str">
        <f t="shared" si="43"/>
        <v xml:space="preserve"> </v>
      </c>
      <c r="AK532" s="30"/>
      <c r="AL532" s="30"/>
      <c r="AM532" s="657"/>
      <c r="AN532" s="658" t="str">
        <f t="shared" si="44"/>
        <v xml:space="preserve"> </v>
      </c>
      <c r="AO532" s="30"/>
      <c r="AP532" s="659" t="str">
        <f t="shared" si="45"/>
        <v xml:space="preserve"> </v>
      </c>
      <c r="AQ532" s="30"/>
      <c r="AR532" s="30"/>
      <c r="AS532" s="657"/>
      <c r="AT532" s="658" t="str">
        <f t="shared" si="46"/>
        <v xml:space="preserve"> </v>
      </c>
      <c r="AU532" s="30"/>
      <c r="AV532" s="659" t="str">
        <f t="shared" si="47"/>
        <v xml:space="preserve"> </v>
      </c>
    </row>
    <row r="533" spans="26:48" ht="26.25" customHeight="1" x14ac:dyDescent="0.3">
      <c r="Z533" s="653">
        <f t="shared" si="39"/>
        <v>0</v>
      </c>
      <c r="AA533" s="653"/>
      <c r="AB533" s="654" t="str">
        <f t="shared" si="40"/>
        <v xml:space="preserve"> </v>
      </c>
      <c r="AC533" s="162"/>
      <c r="AD533" s="655" t="str">
        <f t="shared" si="41"/>
        <v xml:space="preserve"> </v>
      </c>
      <c r="AE533" s="656"/>
      <c r="AF533" s="656"/>
      <c r="AG533" s="653"/>
      <c r="AH533" s="654" t="str">
        <f t="shared" si="42"/>
        <v xml:space="preserve"> </v>
      </c>
      <c r="AI533" s="162"/>
      <c r="AJ533" s="655" t="str">
        <f t="shared" si="43"/>
        <v xml:space="preserve"> </v>
      </c>
      <c r="AK533" s="30"/>
      <c r="AL533" s="30"/>
      <c r="AM533" s="657"/>
      <c r="AN533" s="658" t="str">
        <f t="shared" si="44"/>
        <v xml:space="preserve"> </v>
      </c>
      <c r="AO533" s="30"/>
      <c r="AP533" s="659" t="str">
        <f t="shared" si="45"/>
        <v xml:space="preserve"> </v>
      </c>
      <c r="AQ533" s="30"/>
      <c r="AR533" s="30"/>
      <c r="AS533" s="657"/>
      <c r="AT533" s="658" t="str">
        <f t="shared" si="46"/>
        <v xml:space="preserve"> </v>
      </c>
      <c r="AU533" s="30"/>
      <c r="AV533" s="659" t="str">
        <f t="shared" si="47"/>
        <v xml:space="preserve"> </v>
      </c>
    </row>
    <row r="534" spans="26:48" ht="26.25" customHeight="1" x14ac:dyDescent="0.3">
      <c r="Z534" s="653">
        <f t="shared" si="39"/>
        <v>0</v>
      </c>
      <c r="AA534" s="653"/>
      <c r="AB534" s="654" t="str">
        <f t="shared" si="40"/>
        <v xml:space="preserve"> </v>
      </c>
      <c r="AC534" s="162"/>
      <c r="AD534" s="655" t="str">
        <f t="shared" si="41"/>
        <v xml:space="preserve"> </v>
      </c>
      <c r="AE534" s="656"/>
      <c r="AF534" s="656"/>
      <c r="AG534" s="653"/>
      <c r="AH534" s="654" t="str">
        <f t="shared" si="42"/>
        <v xml:space="preserve"> </v>
      </c>
      <c r="AI534" s="162"/>
      <c r="AJ534" s="655" t="str">
        <f t="shared" si="43"/>
        <v xml:space="preserve"> </v>
      </c>
      <c r="AK534" s="30"/>
      <c r="AL534" s="30"/>
      <c r="AM534" s="657"/>
      <c r="AN534" s="658" t="str">
        <f t="shared" si="44"/>
        <v xml:space="preserve"> </v>
      </c>
      <c r="AO534" s="30"/>
      <c r="AP534" s="659" t="str">
        <f t="shared" si="45"/>
        <v xml:space="preserve"> </v>
      </c>
      <c r="AQ534" s="30"/>
      <c r="AR534" s="30"/>
      <c r="AS534" s="657"/>
      <c r="AT534" s="658" t="str">
        <f t="shared" si="46"/>
        <v xml:space="preserve"> </v>
      </c>
      <c r="AU534" s="30"/>
      <c r="AV534" s="659" t="str">
        <f t="shared" si="47"/>
        <v xml:space="preserve"> </v>
      </c>
    </row>
    <row r="535" spans="26:48" ht="26.25" customHeight="1" x14ac:dyDescent="0.3">
      <c r="Z535" s="653">
        <f t="shared" si="39"/>
        <v>0</v>
      </c>
      <c r="AA535" s="653"/>
      <c r="AB535" s="654" t="str">
        <f t="shared" si="40"/>
        <v xml:space="preserve"> </v>
      </c>
      <c r="AC535" s="162"/>
      <c r="AD535" s="655" t="str">
        <f t="shared" si="41"/>
        <v xml:space="preserve"> </v>
      </c>
      <c r="AE535" s="656"/>
      <c r="AF535" s="656"/>
      <c r="AG535" s="653"/>
      <c r="AH535" s="654" t="str">
        <f t="shared" si="42"/>
        <v xml:space="preserve"> </v>
      </c>
      <c r="AI535" s="162"/>
      <c r="AJ535" s="655" t="str">
        <f t="shared" si="43"/>
        <v xml:space="preserve"> </v>
      </c>
      <c r="AK535" s="30"/>
      <c r="AL535" s="30"/>
      <c r="AM535" s="657"/>
      <c r="AN535" s="658" t="str">
        <f t="shared" si="44"/>
        <v xml:space="preserve"> </v>
      </c>
      <c r="AO535" s="30"/>
      <c r="AP535" s="659" t="str">
        <f t="shared" si="45"/>
        <v xml:space="preserve"> </v>
      </c>
      <c r="AQ535" s="30"/>
      <c r="AR535" s="30"/>
      <c r="AS535" s="657"/>
      <c r="AT535" s="658" t="str">
        <f t="shared" si="46"/>
        <v xml:space="preserve"> </v>
      </c>
      <c r="AU535" s="30"/>
      <c r="AV535" s="659" t="str">
        <f t="shared" si="47"/>
        <v xml:space="preserve"> </v>
      </c>
    </row>
    <row r="536" spans="26:48" ht="26.25" customHeight="1" x14ac:dyDescent="0.3">
      <c r="Z536" s="653">
        <f t="shared" si="39"/>
        <v>0</v>
      </c>
      <c r="AA536" s="653"/>
      <c r="AB536" s="654" t="str">
        <f t="shared" si="40"/>
        <v xml:space="preserve"> </v>
      </c>
      <c r="AC536" s="162"/>
      <c r="AD536" s="655" t="str">
        <f t="shared" si="41"/>
        <v xml:space="preserve"> </v>
      </c>
      <c r="AE536" s="656"/>
      <c r="AF536" s="656"/>
      <c r="AG536" s="653"/>
      <c r="AH536" s="654" t="str">
        <f t="shared" si="42"/>
        <v xml:space="preserve"> </v>
      </c>
      <c r="AI536" s="162"/>
      <c r="AJ536" s="655" t="str">
        <f t="shared" si="43"/>
        <v xml:space="preserve"> </v>
      </c>
      <c r="AK536" s="30"/>
      <c r="AL536" s="30"/>
      <c r="AM536" s="657"/>
      <c r="AN536" s="658" t="str">
        <f t="shared" si="44"/>
        <v xml:space="preserve"> </v>
      </c>
      <c r="AO536" s="30"/>
      <c r="AP536" s="659" t="str">
        <f t="shared" si="45"/>
        <v xml:space="preserve"> </v>
      </c>
      <c r="AQ536" s="30"/>
      <c r="AR536" s="30"/>
      <c r="AS536" s="657"/>
      <c r="AT536" s="658" t="str">
        <f t="shared" si="46"/>
        <v xml:space="preserve"> </v>
      </c>
      <c r="AU536" s="30"/>
      <c r="AV536" s="659" t="str">
        <f t="shared" si="47"/>
        <v xml:space="preserve"> </v>
      </c>
    </row>
    <row r="537" spans="26:48" ht="26.25" customHeight="1" x14ac:dyDescent="0.3">
      <c r="Z537" s="653">
        <f t="shared" si="39"/>
        <v>0</v>
      </c>
      <c r="AA537" s="653"/>
      <c r="AB537" s="654" t="str">
        <f t="shared" si="40"/>
        <v xml:space="preserve"> </v>
      </c>
      <c r="AC537" s="162"/>
      <c r="AD537" s="655" t="str">
        <f t="shared" si="41"/>
        <v xml:space="preserve"> </v>
      </c>
      <c r="AE537" s="656"/>
      <c r="AF537" s="656"/>
      <c r="AG537" s="653"/>
      <c r="AH537" s="654" t="str">
        <f t="shared" si="42"/>
        <v xml:space="preserve"> </v>
      </c>
      <c r="AI537" s="162"/>
      <c r="AJ537" s="655" t="str">
        <f t="shared" si="43"/>
        <v xml:space="preserve"> </v>
      </c>
      <c r="AK537" s="30"/>
      <c r="AL537" s="30"/>
      <c r="AM537" s="657"/>
      <c r="AN537" s="658" t="str">
        <f t="shared" si="44"/>
        <v xml:space="preserve"> </v>
      </c>
      <c r="AO537" s="30"/>
      <c r="AP537" s="659" t="str">
        <f t="shared" si="45"/>
        <v xml:space="preserve"> </v>
      </c>
      <c r="AQ537" s="30"/>
      <c r="AR537" s="30"/>
      <c r="AS537" s="657"/>
      <c r="AT537" s="658" t="str">
        <f t="shared" si="46"/>
        <v xml:space="preserve"> </v>
      </c>
      <c r="AU537" s="30"/>
      <c r="AV537" s="659" t="str">
        <f t="shared" si="47"/>
        <v xml:space="preserve"> </v>
      </c>
    </row>
    <row r="538" spans="26:48" ht="26.25" customHeight="1" x14ac:dyDescent="0.3">
      <c r="Z538" s="653">
        <f t="shared" si="39"/>
        <v>0</v>
      </c>
      <c r="AA538" s="653"/>
      <c r="AB538" s="654" t="str">
        <f t="shared" si="40"/>
        <v xml:space="preserve"> </v>
      </c>
      <c r="AC538" s="162"/>
      <c r="AD538" s="655" t="str">
        <f t="shared" si="41"/>
        <v xml:space="preserve"> </v>
      </c>
      <c r="AE538" s="656"/>
      <c r="AF538" s="656"/>
      <c r="AG538" s="653"/>
      <c r="AH538" s="654" t="str">
        <f t="shared" si="42"/>
        <v xml:space="preserve"> </v>
      </c>
      <c r="AI538" s="162"/>
      <c r="AJ538" s="655" t="str">
        <f t="shared" si="43"/>
        <v xml:space="preserve"> </v>
      </c>
      <c r="AK538" s="30"/>
      <c r="AL538" s="30"/>
      <c r="AM538" s="657"/>
      <c r="AN538" s="658" t="str">
        <f t="shared" si="44"/>
        <v xml:space="preserve"> </v>
      </c>
      <c r="AO538" s="30"/>
      <c r="AP538" s="659" t="str">
        <f t="shared" si="45"/>
        <v xml:space="preserve"> </v>
      </c>
      <c r="AQ538" s="30"/>
      <c r="AR538" s="30"/>
      <c r="AS538" s="657"/>
      <c r="AT538" s="658" t="str">
        <f t="shared" si="46"/>
        <v xml:space="preserve"> </v>
      </c>
      <c r="AU538" s="30"/>
      <c r="AV538" s="659" t="str">
        <f t="shared" si="47"/>
        <v xml:space="preserve"> </v>
      </c>
    </row>
    <row r="539" spans="26:48" ht="26.25" customHeight="1" x14ac:dyDescent="0.3">
      <c r="Z539" s="653">
        <f t="shared" si="39"/>
        <v>0</v>
      </c>
      <c r="AA539" s="653"/>
      <c r="AB539" s="654" t="str">
        <f t="shared" si="40"/>
        <v xml:space="preserve"> </v>
      </c>
      <c r="AC539" s="162"/>
      <c r="AD539" s="655" t="str">
        <f t="shared" si="41"/>
        <v xml:space="preserve"> </v>
      </c>
      <c r="AE539" s="656"/>
      <c r="AF539" s="656"/>
      <c r="AG539" s="653"/>
      <c r="AH539" s="654" t="str">
        <f t="shared" si="42"/>
        <v xml:space="preserve"> </v>
      </c>
      <c r="AI539" s="162"/>
      <c r="AJ539" s="655" t="str">
        <f t="shared" si="43"/>
        <v xml:space="preserve"> </v>
      </c>
      <c r="AK539" s="30"/>
      <c r="AL539" s="30"/>
      <c r="AM539" s="657"/>
      <c r="AN539" s="658" t="str">
        <f t="shared" si="44"/>
        <v xml:space="preserve"> </v>
      </c>
      <c r="AO539" s="30"/>
      <c r="AP539" s="659" t="str">
        <f t="shared" si="45"/>
        <v xml:space="preserve"> </v>
      </c>
      <c r="AQ539" s="30"/>
      <c r="AR539" s="30"/>
      <c r="AS539" s="657"/>
      <c r="AT539" s="658" t="str">
        <f t="shared" si="46"/>
        <v xml:space="preserve"> </v>
      </c>
      <c r="AU539" s="30"/>
      <c r="AV539" s="659" t="str">
        <f t="shared" si="47"/>
        <v xml:space="preserve"> </v>
      </c>
    </row>
    <row r="540" spans="26:48" ht="26.25" customHeight="1" x14ac:dyDescent="0.3">
      <c r="Z540" s="653">
        <f t="shared" si="39"/>
        <v>0</v>
      </c>
      <c r="AA540" s="653"/>
      <c r="AB540" s="654" t="str">
        <f t="shared" si="40"/>
        <v xml:space="preserve"> </v>
      </c>
      <c r="AC540" s="162"/>
      <c r="AD540" s="655" t="str">
        <f t="shared" si="41"/>
        <v xml:space="preserve"> </v>
      </c>
      <c r="AE540" s="656"/>
      <c r="AF540" s="656"/>
      <c r="AG540" s="653"/>
      <c r="AH540" s="654" t="str">
        <f t="shared" si="42"/>
        <v xml:space="preserve"> </v>
      </c>
      <c r="AI540" s="162"/>
      <c r="AJ540" s="655" t="str">
        <f t="shared" si="43"/>
        <v xml:space="preserve"> </v>
      </c>
      <c r="AK540" s="30"/>
      <c r="AL540" s="30"/>
      <c r="AM540" s="657"/>
      <c r="AN540" s="658" t="str">
        <f t="shared" si="44"/>
        <v xml:space="preserve"> </v>
      </c>
      <c r="AO540" s="30"/>
      <c r="AP540" s="659" t="str">
        <f t="shared" si="45"/>
        <v xml:space="preserve"> </v>
      </c>
      <c r="AQ540" s="30"/>
      <c r="AR540" s="30"/>
      <c r="AS540" s="657"/>
      <c r="AT540" s="658" t="str">
        <f t="shared" si="46"/>
        <v xml:space="preserve"> </v>
      </c>
      <c r="AU540" s="30"/>
      <c r="AV540" s="659" t="str">
        <f t="shared" si="47"/>
        <v xml:space="preserve"> </v>
      </c>
    </row>
    <row r="541" spans="26:48" ht="26.25" customHeight="1" x14ac:dyDescent="0.3">
      <c r="Z541" s="653">
        <f t="shared" si="39"/>
        <v>0</v>
      </c>
      <c r="AA541" s="653"/>
      <c r="AB541" s="654" t="str">
        <f t="shared" si="40"/>
        <v xml:space="preserve"> </v>
      </c>
      <c r="AC541" s="162"/>
      <c r="AD541" s="655" t="str">
        <f t="shared" si="41"/>
        <v xml:space="preserve"> </v>
      </c>
      <c r="AE541" s="656"/>
      <c r="AF541" s="656"/>
      <c r="AG541" s="653"/>
      <c r="AH541" s="654" t="str">
        <f t="shared" si="42"/>
        <v xml:space="preserve"> </v>
      </c>
      <c r="AI541" s="162"/>
      <c r="AJ541" s="655" t="str">
        <f t="shared" si="43"/>
        <v xml:space="preserve"> </v>
      </c>
      <c r="AK541" s="30"/>
      <c r="AL541" s="30"/>
      <c r="AM541" s="657"/>
      <c r="AN541" s="658" t="str">
        <f t="shared" si="44"/>
        <v xml:space="preserve"> </v>
      </c>
      <c r="AO541" s="30"/>
      <c r="AP541" s="659" t="str">
        <f t="shared" si="45"/>
        <v xml:space="preserve"> </v>
      </c>
      <c r="AQ541" s="30"/>
      <c r="AR541" s="30"/>
      <c r="AS541" s="657"/>
      <c r="AT541" s="658" t="str">
        <f t="shared" si="46"/>
        <v xml:space="preserve"> </v>
      </c>
      <c r="AU541" s="30"/>
      <c r="AV541" s="659" t="str">
        <f t="shared" si="47"/>
        <v xml:space="preserve"> </v>
      </c>
    </row>
    <row r="542" spans="26:48" ht="26.25" customHeight="1" x14ac:dyDescent="0.3">
      <c r="Z542" s="653">
        <f t="shared" si="39"/>
        <v>0</v>
      </c>
      <c r="AA542" s="653"/>
      <c r="AB542" s="654" t="str">
        <f t="shared" si="40"/>
        <v xml:space="preserve"> </v>
      </c>
      <c r="AC542" s="162"/>
      <c r="AD542" s="655" t="str">
        <f t="shared" si="41"/>
        <v xml:space="preserve"> </v>
      </c>
      <c r="AE542" s="656"/>
      <c r="AF542" s="656"/>
      <c r="AG542" s="653"/>
      <c r="AH542" s="654" t="str">
        <f t="shared" si="42"/>
        <v xml:space="preserve"> </v>
      </c>
      <c r="AI542" s="162"/>
      <c r="AJ542" s="655" t="str">
        <f t="shared" si="43"/>
        <v xml:space="preserve"> </v>
      </c>
      <c r="AK542" s="30"/>
      <c r="AL542" s="30"/>
      <c r="AM542" s="657"/>
      <c r="AN542" s="658" t="str">
        <f t="shared" si="44"/>
        <v xml:space="preserve"> </v>
      </c>
      <c r="AO542" s="30"/>
      <c r="AP542" s="659" t="str">
        <f t="shared" si="45"/>
        <v xml:space="preserve"> </v>
      </c>
      <c r="AQ542" s="30"/>
      <c r="AR542" s="30"/>
      <c r="AS542" s="657"/>
      <c r="AT542" s="658" t="str">
        <f t="shared" si="46"/>
        <v xml:space="preserve"> </v>
      </c>
      <c r="AU542" s="30"/>
      <c r="AV542" s="659" t="str">
        <f t="shared" si="47"/>
        <v xml:space="preserve"> </v>
      </c>
    </row>
    <row r="543" spans="26:48" ht="26.25" customHeight="1" x14ac:dyDescent="0.3">
      <c r="Z543" s="653">
        <f t="shared" si="39"/>
        <v>0</v>
      </c>
      <c r="AA543" s="653"/>
      <c r="AB543" s="654" t="str">
        <f t="shared" si="40"/>
        <v xml:space="preserve"> </v>
      </c>
      <c r="AC543" s="162"/>
      <c r="AD543" s="655" t="str">
        <f t="shared" si="41"/>
        <v xml:space="preserve"> </v>
      </c>
      <c r="AE543" s="656"/>
      <c r="AF543" s="656"/>
      <c r="AG543" s="653"/>
      <c r="AH543" s="654" t="str">
        <f t="shared" si="42"/>
        <v xml:space="preserve"> </v>
      </c>
      <c r="AI543" s="162"/>
      <c r="AJ543" s="655" t="str">
        <f t="shared" si="43"/>
        <v xml:space="preserve"> </v>
      </c>
      <c r="AK543" s="30"/>
      <c r="AL543" s="30"/>
      <c r="AM543" s="657"/>
      <c r="AN543" s="658" t="str">
        <f t="shared" si="44"/>
        <v xml:space="preserve"> </v>
      </c>
      <c r="AO543" s="30"/>
      <c r="AP543" s="659" t="str">
        <f t="shared" si="45"/>
        <v xml:space="preserve"> </v>
      </c>
      <c r="AQ543" s="30"/>
      <c r="AR543" s="30"/>
      <c r="AS543" s="657"/>
      <c r="AT543" s="658" t="str">
        <f t="shared" si="46"/>
        <v xml:space="preserve"> </v>
      </c>
      <c r="AU543" s="30"/>
      <c r="AV543" s="659" t="str">
        <f t="shared" si="47"/>
        <v xml:space="preserve"> </v>
      </c>
    </row>
    <row r="544" spans="26:48" ht="26.25" customHeight="1" x14ac:dyDescent="0.3">
      <c r="Z544" s="653">
        <f t="shared" si="39"/>
        <v>0</v>
      </c>
      <c r="AA544" s="653"/>
      <c r="AB544" s="654" t="str">
        <f t="shared" si="40"/>
        <v xml:space="preserve"> </v>
      </c>
      <c r="AC544" s="162"/>
      <c r="AD544" s="655" t="str">
        <f t="shared" si="41"/>
        <v xml:space="preserve"> </v>
      </c>
      <c r="AE544" s="656"/>
      <c r="AF544" s="656"/>
      <c r="AG544" s="653"/>
      <c r="AH544" s="654" t="str">
        <f t="shared" si="42"/>
        <v xml:space="preserve"> </v>
      </c>
      <c r="AI544" s="162"/>
      <c r="AJ544" s="655" t="str">
        <f t="shared" si="43"/>
        <v xml:space="preserve"> </v>
      </c>
      <c r="AK544" s="30"/>
      <c r="AL544" s="30"/>
      <c r="AM544" s="657"/>
      <c r="AN544" s="658" t="str">
        <f t="shared" si="44"/>
        <v xml:space="preserve"> </v>
      </c>
      <c r="AO544" s="30"/>
      <c r="AP544" s="659" t="str">
        <f t="shared" si="45"/>
        <v xml:space="preserve"> </v>
      </c>
      <c r="AQ544" s="30"/>
      <c r="AR544" s="30"/>
      <c r="AS544" s="657"/>
      <c r="AT544" s="658" t="str">
        <f t="shared" si="46"/>
        <v xml:space="preserve"> </v>
      </c>
      <c r="AU544" s="30"/>
      <c r="AV544" s="659" t="str">
        <f t="shared" si="47"/>
        <v xml:space="preserve"> </v>
      </c>
    </row>
    <row r="545" spans="26:48" ht="26.25" customHeight="1" x14ac:dyDescent="0.3">
      <c r="Z545" s="653">
        <f t="shared" si="39"/>
        <v>0</v>
      </c>
      <c r="AA545" s="653"/>
      <c r="AB545" s="654" t="str">
        <f t="shared" si="40"/>
        <v xml:space="preserve"> </v>
      </c>
      <c r="AC545" s="162"/>
      <c r="AD545" s="655" t="str">
        <f t="shared" si="41"/>
        <v xml:space="preserve"> </v>
      </c>
      <c r="AE545" s="656"/>
      <c r="AF545" s="656"/>
      <c r="AG545" s="653"/>
      <c r="AH545" s="654" t="str">
        <f t="shared" si="42"/>
        <v xml:space="preserve"> </v>
      </c>
      <c r="AI545" s="162"/>
      <c r="AJ545" s="655" t="str">
        <f t="shared" si="43"/>
        <v xml:space="preserve"> </v>
      </c>
      <c r="AK545" s="30"/>
      <c r="AL545" s="30"/>
      <c r="AM545" s="657"/>
      <c r="AN545" s="658" t="str">
        <f t="shared" si="44"/>
        <v xml:space="preserve"> </v>
      </c>
      <c r="AO545" s="30"/>
      <c r="AP545" s="659" t="str">
        <f t="shared" si="45"/>
        <v xml:space="preserve"> </v>
      </c>
      <c r="AQ545" s="30"/>
      <c r="AR545" s="30"/>
      <c r="AS545" s="657"/>
      <c r="AT545" s="658" t="str">
        <f t="shared" si="46"/>
        <v xml:space="preserve"> </v>
      </c>
      <c r="AU545" s="30"/>
      <c r="AV545" s="659" t="str">
        <f t="shared" si="47"/>
        <v xml:space="preserve"> </v>
      </c>
    </row>
    <row r="546" spans="26:48" ht="26.25" customHeight="1" x14ac:dyDescent="0.3">
      <c r="Z546" s="653">
        <f t="shared" si="39"/>
        <v>0</v>
      </c>
      <c r="AA546" s="653"/>
      <c r="AB546" s="654" t="str">
        <f t="shared" si="40"/>
        <v xml:space="preserve"> </v>
      </c>
      <c r="AC546" s="162"/>
      <c r="AD546" s="655" t="str">
        <f t="shared" si="41"/>
        <v xml:space="preserve"> </v>
      </c>
      <c r="AE546" s="656"/>
      <c r="AF546" s="656"/>
      <c r="AG546" s="653"/>
      <c r="AH546" s="654" t="str">
        <f t="shared" si="42"/>
        <v xml:space="preserve"> </v>
      </c>
      <c r="AI546" s="162"/>
      <c r="AJ546" s="655" t="str">
        <f t="shared" si="43"/>
        <v xml:space="preserve"> </v>
      </c>
      <c r="AK546" s="30"/>
      <c r="AL546" s="30"/>
      <c r="AM546" s="657"/>
      <c r="AN546" s="658" t="str">
        <f t="shared" si="44"/>
        <v xml:space="preserve"> </v>
      </c>
      <c r="AO546" s="30"/>
      <c r="AP546" s="659" t="str">
        <f t="shared" si="45"/>
        <v xml:space="preserve"> </v>
      </c>
      <c r="AQ546" s="30"/>
      <c r="AR546" s="30"/>
      <c r="AS546" s="657"/>
      <c r="AT546" s="658" t="str">
        <f t="shared" si="46"/>
        <v xml:space="preserve"> </v>
      </c>
      <c r="AU546" s="30"/>
      <c r="AV546" s="659" t="str">
        <f t="shared" si="47"/>
        <v xml:space="preserve"> </v>
      </c>
    </row>
    <row r="547" spans="26:48" ht="26.25" customHeight="1" x14ac:dyDescent="0.3">
      <c r="Z547" s="653">
        <f t="shared" si="39"/>
        <v>0</v>
      </c>
      <c r="AA547" s="653"/>
      <c r="AB547" s="654" t="str">
        <f t="shared" si="40"/>
        <v xml:space="preserve"> </v>
      </c>
      <c r="AC547" s="162"/>
      <c r="AD547" s="655" t="str">
        <f t="shared" si="41"/>
        <v xml:space="preserve"> </v>
      </c>
      <c r="AE547" s="656"/>
      <c r="AF547" s="656"/>
      <c r="AG547" s="653"/>
      <c r="AH547" s="654" t="str">
        <f t="shared" si="42"/>
        <v xml:space="preserve"> </v>
      </c>
      <c r="AI547" s="162"/>
      <c r="AJ547" s="655" t="str">
        <f t="shared" si="43"/>
        <v xml:space="preserve"> </v>
      </c>
      <c r="AK547" s="30"/>
      <c r="AL547" s="30"/>
      <c r="AM547" s="657"/>
      <c r="AN547" s="658" t="str">
        <f t="shared" si="44"/>
        <v xml:space="preserve"> </v>
      </c>
      <c r="AO547" s="30"/>
      <c r="AP547" s="659" t="str">
        <f t="shared" si="45"/>
        <v xml:space="preserve"> </v>
      </c>
      <c r="AQ547" s="30"/>
      <c r="AR547" s="30"/>
      <c r="AS547" s="657"/>
      <c r="AT547" s="658" t="str">
        <f t="shared" si="46"/>
        <v xml:space="preserve"> </v>
      </c>
      <c r="AU547" s="30"/>
      <c r="AV547" s="659" t="str">
        <f t="shared" si="47"/>
        <v xml:space="preserve"> </v>
      </c>
    </row>
    <row r="548" spans="26:48" ht="26.25" customHeight="1" x14ac:dyDescent="0.3">
      <c r="Z548" s="653">
        <f t="shared" si="39"/>
        <v>0</v>
      </c>
      <c r="AA548" s="653"/>
      <c r="AB548" s="654" t="str">
        <f t="shared" si="40"/>
        <v xml:space="preserve"> </v>
      </c>
      <c r="AC548" s="162"/>
      <c r="AD548" s="655" t="str">
        <f t="shared" si="41"/>
        <v xml:space="preserve"> </v>
      </c>
      <c r="AE548" s="656"/>
      <c r="AF548" s="656"/>
      <c r="AG548" s="653"/>
      <c r="AH548" s="654" t="str">
        <f t="shared" si="42"/>
        <v xml:space="preserve"> </v>
      </c>
      <c r="AI548" s="162"/>
      <c r="AJ548" s="655" t="str">
        <f t="shared" si="43"/>
        <v xml:space="preserve"> </v>
      </c>
      <c r="AK548" s="30"/>
      <c r="AL548" s="30"/>
      <c r="AM548" s="657"/>
      <c r="AN548" s="658" t="str">
        <f t="shared" si="44"/>
        <v xml:space="preserve"> </v>
      </c>
      <c r="AO548" s="30"/>
      <c r="AP548" s="659" t="str">
        <f t="shared" si="45"/>
        <v xml:space="preserve"> </v>
      </c>
      <c r="AQ548" s="30"/>
      <c r="AR548" s="30"/>
      <c r="AS548" s="657"/>
      <c r="AT548" s="658" t="str">
        <f t="shared" si="46"/>
        <v xml:space="preserve"> </v>
      </c>
      <c r="AU548" s="30"/>
      <c r="AV548" s="659" t="str">
        <f t="shared" si="47"/>
        <v xml:space="preserve"> </v>
      </c>
    </row>
    <row r="549" spans="26:48" ht="26.25" customHeight="1" x14ac:dyDescent="0.3">
      <c r="Z549" s="653">
        <f t="shared" si="39"/>
        <v>0</v>
      </c>
      <c r="AA549" s="653"/>
      <c r="AB549" s="654" t="str">
        <f t="shared" si="40"/>
        <v xml:space="preserve"> </v>
      </c>
      <c r="AC549" s="162"/>
      <c r="AD549" s="655" t="str">
        <f t="shared" si="41"/>
        <v xml:space="preserve"> </v>
      </c>
      <c r="AE549" s="656"/>
      <c r="AF549" s="656"/>
      <c r="AG549" s="653"/>
      <c r="AH549" s="654" t="str">
        <f t="shared" si="42"/>
        <v xml:space="preserve"> </v>
      </c>
      <c r="AI549" s="162"/>
      <c r="AJ549" s="655" t="str">
        <f t="shared" si="43"/>
        <v xml:space="preserve"> </v>
      </c>
      <c r="AK549" s="30"/>
      <c r="AL549" s="30"/>
      <c r="AM549" s="657"/>
      <c r="AN549" s="658" t="str">
        <f t="shared" si="44"/>
        <v xml:space="preserve"> </v>
      </c>
      <c r="AO549" s="30"/>
      <c r="AP549" s="659" t="str">
        <f t="shared" si="45"/>
        <v xml:space="preserve"> </v>
      </c>
      <c r="AQ549" s="30"/>
      <c r="AR549" s="30"/>
      <c r="AS549" s="657"/>
      <c r="AT549" s="658" t="str">
        <f t="shared" si="46"/>
        <v xml:space="preserve"> </v>
      </c>
      <c r="AU549" s="30"/>
      <c r="AV549" s="659" t="str">
        <f t="shared" si="47"/>
        <v xml:space="preserve"> </v>
      </c>
    </row>
    <row r="550" spans="26:48" ht="26.25" customHeight="1" x14ac:dyDescent="0.3">
      <c r="Z550" s="653">
        <f t="shared" si="39"/>
        <v>0</v>
      </c>
      <c r="AA550" s="653"/>
      <c r="AB550" s="654" t="str">
        <f t="shared" si="40"/>
        <v xml:space="preserve"> </v>
      </c>
      <c r="AC550" s="162"/>
      <c r="AD550" s="655" t="str">
        <f t="shared" si="41"/>
        <v xml:space="preserve"> </v>
      </c>
      <c r="AE550" s="656"/>
      <c r="AF550" s="656"/>
      <c r="AG550" s="653"/>
      <c r="AH550" s="654" t="str">
        <f t="shared" si="42"/>
        <v xml:space="preserve"> </v>
      </c>
      <c r="AI550" s="162"/>
      <c r="AJ550" s="655" t="str">
        <f t="shared" si="43"/>
        <v xml:space="preserve"> </v>
      </c>
      <c r="AK550" s="30"/>
      <c r="AL550" s="30"/>
      <c r="AM550" s="657"/>
      <c r="AN550" s="658" t="str">
        <f t="shared" si="44"/>
        <v xml:space="preserve"> </v>
      </c>
      <c r="AO550" s="30"/>
      <c r="AP550" s="659" t="str">
        <f t="shared" si="45"/>
        <v xml:space="preserve"> </v>
      </c>
      <c r="AQ550" s="30"/>
      <c r="AR550" s="30"/>
      <c r="AS550" s="657"/>
      <c r="AT550" s="658" t="str">
        <f t="shared" si="46"/>
        <v xml:space="preserve"> </v>
      </c>
      <c r="AU550" s="30"/>
      <c r="AV550" s="659" t="str">
        <f t="shared" si="47"/>
        <v xml:space="preserve"> </v>
      </c>
    </row>
    <row r="551" spans="26:48" ht="26.25" customHeight="1" x14ac:dyDescent="0.3">
      <c r="Z551" s="653">
        <f t="shared" si="39"/>
        <v>0</v>
      </c>
      <c r="AA551" s="653"/>
      <c r="AB551" s="654" t="str">
        <f t="shared" si="40"/>
        <v xml:space="preserve"> </v>
      </c>
      <c r="AC551" s="162"/>
      <c r="AD551" s="655" t="str">
        <f t="shared" si="41"/>
        <v xml:space="preserve"> </v>
      </c>
      <c r="AE551" s="656"/>
      <c r="AF551" s="656"/>
      <c r="AG551" s="653"/>
      <c r="AH551" s="654" t="str">
        <f t="shared" si="42"/>
        <v xml:space="preserve"> </v>
      </c>
      <c r="AI551" s="162"/>
      <c r="AJ551" s="655" t="str">
        <f t="shared" si="43"/>
        <v xml:space="preserve"> </v>
      </c>
      <c r="AK551" s="30"/>
      <c r="AL551" s="30"/>
      <c r="AM551" s="657"/>
      <c r="AN551" s="658" t="str">
        <f t="shared" si="44"/>
        <v xml:space="preserve"> </v>
      </c>
      <c r="AO551" s="30"/>
      <c r="AP551" s="659" t="str">
        <f t="shared" si="45"/>
        <v xml:space="preserve"> </v>
      </c>
      <c r="AQ551" s="30"/>
      <c r="AR551" s="30"/>
      <c r="AS551" s="657"/>
      <c r="AT551" s="658" t="str">
        <f t="shared" si="46"/>
        <v xml:space="preserve"> </v>
      </c>
      <c r="AU551" s="30"/>
      <c r="AV551" s="659" t="str">
        <f t="shared" si="47"/>
        <v xml:space="preserve"> </v>
      </c>
    </row>
    <row r="552" spans="26:48" ht="26.25" customHeight="1" x14ac:dyDescent="0.3">
      <c r="Z552" s="653">
        <f t="shared" si="39"/>
        <v>0</v>
      </c>
      <c r="AA552" s="653"/>
      <c r="AB552" s="654" t="str">
        <f t="shared" si="40"/>
        <v xml:space="preserve"> </v>
      </c>
      <c r="AC552" s="162"/>
      <c r="AD552" s="655" t="str">
        <f t="shared" si="41"/>
        <v xml:space="preserve"> </v>
      </c>
      <c r="AE552" s="656"/>
      <c r="AF552" s="656"/>
      <c r="AG552" s="653"/>
      <c r="AH552" s="654" t="str">
        <f t="shared" si="42"/>
        <v xml:space="preserve"> </v>
      </c>
      <c r="AI552" s="162"/>
      <c r="AJ552" s="655" t="str">
        <f t="shared" si="43"/>
        <v xml:space="preserve"> </v>
      </c>
      <c r="AK552" s="30"/>
      <c r="AL552" s="30"/>
      <c r="AM552" s="657"/>
      <c r="AN552" s="658" t="str">
        <f t="shared" si="44"/>
        <v xml:space="preserve"> </v>
      </c>
      <c r="AO552" s="30"/>
      <c r="AP552" s="659" t="str">
        <f t="shared" si="45"/>
        <v xml:space="preserve"> </v>
      </c>
      <c r="AQ552" s="30"/>
      <c r="AR552" s="30"/>
      <c r="AS552" s="657"/>
      <c r="AT552" s="658" t="str">
        <f t="shared" si="46"/>
        <v xml:space="preserve"> </v>
      </c>
      <c r="AU552" s="30"/>
      <c r="AV552" s="659" t="str">
        <f t="shared" si="47"/>
        <v xml:space="preserve"> </v>
      </c>
    </row>
    <row r="553" spans="26:48" ht="26.25" customHeight="1" x14ac:dyDescent="0.3">
      <c r="Z553" s="653">
        <f t="shared" si="39"/>
        <v>0</v>
      </c>
      <c r="AA553" s="653"/>
      <c r="AB553" s="654" t="str">
        <f t="shared" si="40"/>
        <v xml:space="preserve"> </v>
      </c>
      <c r="AC553" s="162"/>
      <c r="AD553" s="655" t="str">
        <f t="shared" si="41"/>
        <v xml:space="preserve"> </v>
      </c>
      <c r="AE553" s="656"/>
      <c r="AF553" s="656"/>
      <c r="AG553" s="653"/>
      <c r="AH553" s="654" t="str">
        <f t="shared" si="42"/>
        <v xml:space="preserve"> </v>
      </c>
      <c r="AI553" s="162"/>
      <c r="AJ553" s="655" t="str">
        <f t="shared" si="43"/>
        <v xml:space="preserve"> </v>
      </c>
      <c r="AK553" s="30"/>
      <c r="AL553" s="30"/>
      <c r="AM553" s="657"/>
      <c r="AN553" s="658" t="str">
        <f t="shared" si="44"/>
        <v xml:space="preserve"> </v>
      </c>
      <c r="AO553" s="30"/>
      <c r="AP553" s="659" t="str">
        <f t="shared" si="45"/>
        <v xml:space="preserve"> </v>
      </c>
      <c r="AQ553" s="30"/>
      <c r="AR553" s="30"/>
      <c r="AS553" s="657"/>
      <c r="AT553" s="658" t="str">
        <f t="shared" si="46"/>
        <v xml:space="preserve"> </v>
      </c>
      <c r="AU553" s="30"/>
      <c r="AV553" s="659" t="str">
        <f t="shared" si="47"/>
        <v xml:space="preserve"> </v>
      </c>
    </row>
    <row r="554" spans="26:48" ht="26.25" customHeight="1" x14ac:dyDescent="0.3">
      <c r="Z554" s="653">
        <f t="shared" si="39"/>
        <v>0</v>
      </c>
      <c r="AA554" s="653"/>
      <c r="AB554" s="654" t="str">
        <f t="shared" si="40"/>
        <v xml:space="preserve"> </v>
      </c>
      <c r="AC554" s="162"/>
      <c r="AD554" s="655" t="str">
        <f t="shared" si="41"/>
        <v xml:space="preserve"> </v>
      </c>
      <c r="AE554" s="656"/>
      <c r="AF554" s="656"/>
      <c r="AG554" s="653"/>
      <c r="AH554" s="654" t="str">
        <f t="shared" si="42"/>
        <v xml:space="preserve"> </v>
      </c>
      <c r="AI554" s="162"/>
      <c r="AJ554" s="655" t="str">
        <f t="shared" si="43"/>
        <v xml:space="preserve"> </v>
      </c>
      <c r="AK554" s="30"/>
      <c r="AL554" s="30"/>
      <c r="AM554" s="657"/>
      <c r="AN554" s="658" t="str">
        <f t="shared" si="44"/>
        <v xml:space="preserve"> </v>
      </c>
      <c r="AO554" s="30"/>
      <c r="AP554" s="659" t="str">
        <f t="shared" si="45"/>
        <v xml:space="preserve"> </v>
      </c>
      <c r="AQ554" s="30"/>
      <c r="AR554" s="30"/>
      <c r="AS554" s="657"/>
      <c r="AT554" s="658" t="str">
        <f t="shared" si="46"/>
        <v xml:space="preserve"> </v>
      </c>
      <c r="AU554" s="30"/>
      <c r="AV554" s="659" t="str">
        <f t="shared" si="47"/>
        <v xml:space="preserve"> </v>
      </c>
    </row>
    <row r="555" spans="26:48" ht="26.25" customHeight="1" x14ac:dyDescent="0.3">
      <c r="Z555" s="653">
        <f t="shared" si="39"/>
        <v>0</v>
      </c>
      <c r="AA555" s="653"/>
      <c r="AB555" s="654" t="str">
        <f t="shared" si="40"/>
        <v xml:space="preserve"> </v>
      </c>
      <c r="AC555" s="162"/>
      <c r="AD555" s="655" t="str">
        <f t="shared" si="41"/>
        <v xml:space="preserve"> </v>
      </c>
      <c r="AE555" s="656"/>
      <c r="AF555" s="656"/>
      <c r="AG555" s="653"/>
      <c r="AH555" s="654" t="str">
        <f t="shared" si="42"/>
        <v xml:space="preserve"> </v>
      </c>
      <c r="AI555" s="162"/>
      <c r="AJ555" s="655" t="str">
        <f t="shared" si="43"/>
        <v xml:space="preserve"> </v>
      </c>
      <c r="AK555" s="30"/>
      <c r="AL555" s="30"/>
      <c r="AM555" s="657"/>
      <c r="AN555" s="658" t="str">
        <f t="shared" si="44"/>
        <v xml:space="preserve"> </v>
      </c>
      <c r="AO555" s="30"/>
      <c r="AP555" s="659" t="str">
        <f t="shared" si="45"/>
        <v xml:space="preserve"> </v>
      </c>
      <c r="AQ555" s="30"/>
      <c r="AR555" s="30"/>
      <c r="AS555" s="657"/>
      <c r="AT555" s="658" t="str">
        <f t="shared" si="46"/>
        <v xml:space="preserve"> </v>
      </c>
      <c r="AU555" s="30"/>
      <c r="AV555" s="659" t="str">
        <f t="shared" si="47"/>
        <v xml:space="preserve"> </v>
      </c>
    </row>
    <row r="556" spans="26:48" ht="26.25" customHeight="1" x14ac:dyDescent="0.3">
      <c r="Z556" s="653">
        <f t="shared" si="39"/>
        <v>0</v>
      </c>
      <c r="AA556" s="653"/>
      <c r="AB556" s="654" t="str">
        <f t="shared" si="40"/>
        <v xml:space="preserve"> </v>
      </c>
      <c r="AC556" s="162"/>
      <c r="AD556" s="655" t="str">
        <f t="shared" si="41"/>
        <v xml:space="preserve"> </v>
      </c>
      <c r="AE556" s="656"/>
      <c r="AF556" s="656"/>
      <c r="AG556" s="653"/>
      <c r="AH556" s="654" t="str">
        <f t="shared" si="42"/>
        <v xml:space="preserve"> </v>
      </c>
      <c r="AI556" s="162"/>
      <c r="AJ556" s="655" t="str">
        <f t="shared" si="43"/>
        <v xml:space="preserve"> </v>
      </c>
      <c r="AK556" s="30"/>
      <c r="AL556" s="30"/>
      <c r="AM556" s="657"/>
      <c r="AN556" s="658" t="str">
        <f t="shared" si="44"/>
        <v xml:space="preserve"> </v>
      </c>
      <c r="AO556" s="30"/>
      <c r="AP556" s="659" t="str">
        <f t="shared" si="45"/>
        <v xml:space="preserve"> </v>
      </c>
      <c r="AQ556" s="30"/>
      <c r="AR556" s="30"/>
      <c r="AS556" s="657"/>
      <c r="AT556" s="658" t="str">
        <f t="shared" si="46"/>
        <v xml:space="preserve"> </v>
      </c>
      <c r="AU556" s="30"/>
      <c r="AV556" s="659" t="str">
        <f t="shared" si="47"/>
        <v xml:space="preserve"> </v>
      </c>
    </row>
    <row r="557" spans="26:48" ht="26.25" customHeight="1" x14ac:dyDescent="0.3">
      <c r="Z557" s="653">
        <f t="shared" si="39"/>
        <v>0</v>
      </c>
      <c r="AA557" s="653"/>
      <c r="AB557" s="654" t="str">
        <f t="shared" si="40"/>
        <v xml:space="preserve"> </v>
      </c>
      <c r="AC557" s="162"/>
      <c r="AD557" s="655" t="str">
        <f t="shared" si="41"/>
        <v xml:space="preserve"> </v>
      </c>
      <c r="AE557" s="656"/>
      <c r="AF557" s="656"/>
      <c r="AG557" s="653"/>
      <c r="AH557" s="654" t="str">
        <f t="shared" si="42"/>
        <v xml:space="preserve"> </v>
      </c>
      <c r="AI557" s="162"/>
      <c r="AJ557" s="655" t="str">
        <f t="shared" si="43"/>
        <v xml:space="preserve"> </v>
      </c>
      <c r="AK557" s="30"/>
      <c r="AL557" s="30"/>
      <c r="AM557" s="657"/>
      <c r="AN557" s="658" t="str">
        <f t="shared" si="44"/>
        <v xml:space="preserve"> </v>
      </c>
      <c r="AO557" s="30"/>
      <c r="AP557" s="659" t="str">
        <f t="shared" si="45"/>
        <v xml:space="preserve"> </v>
      </c>
      <c r="AQ557" s="30"/>
      <c r="AR557" s="30"/>
      <c r="AS557" s="657"/>
      <c r="AT557" s="658" t="str">
        <f t="shared" si="46"/>
        <v xml:space="preserve"> </v>
      </c>
      <c r="AU557" s="30"/>
      <c r="AV557" s="659" t="str">
        <f t="shared" si="47"/>
        <v xml:space="preserve"> </v>
      </c>
    </row>
    <row r="558" spans="26:48" ht="26.25" customHeight="1" x14ac:dyDescent="0.3">
      <c r="Z558" s="653">
        <f t="shared" si="39"/>
        <v>0</v>
      </c>
      <c r="AA558" s="653"/>
      <c r="AB558" s="654" t="str">
        <f t="shared" si="40"/>
        <v xml:space="preserve"> </v>
      </c>
      <c r="AC558" s="162"/>
      <c r="AD558" s="655" t="str">
        <f t="shared" si="41"/>
        <v xml:space="preserve"> </v>
      </c>
      <c r="AE558" s="656"/>
      <c r="AF558" s="656"/>
      <c r="AG558" s="653"/>
      <c r="AH558" s="654" t="str">
        <f t="shared" si="42"/>
        <v xml:space="preserve"> </v>
      </c>
      <c r="AI558" s="162"/>
      <c r="AJ558" s="655" t="str">
        <f t="shared" si="43"/>
        <v xml:space="preserve"> </v>
      </c>
      <c r="AK558" s="30"/>
      <c r="AL558" s="30"/>
      <c r="AM558" s="657"/>
      <c r="AN558" s="658" t="str">
        <f t="shared" si="44"/>
        <v xml:space="preserve"> </v>
      </c>
      <c r="AO558" s="30"/>
      <c r="AP558" s="659" t="str">
        <f t="shared" si="45"/>
        <v xml:space="preserve"> </v>
      </c>
      <c r="AQ558" s="30"/>
      <c r="AR558" s="30"/>
      <c r="AS558" s="657"/>
      <c r="AT558" s="658" t="str">
        <f t="shared" si="46"/>
        <v xml:space="preserve"> </v>
      </c>
      <c r="AU558" s="30"/>
      <c r="AV558" s="659" t="str">
        <f t="shared" si="47"/>
        <v xml:space="preserve"> </v>
      </c>
    </row>
    <row r="559" spans="26:48" ht="26.25" customHeight="1" x14ac:dyDescent="0.3">
      <c r="Z559" s="653">
        <f t="shared" si="39"/>
        <v>0</v>
      </c>
      <c r="AA559" s="653"/>
      <c r="AB559" s="654" t="str">
        <f t="shared" si="40"/>
        <v xml:space="preserve"> </v>
      </c>
      <c r="AC559" s="162"/>
      <c r="AD559" s="655" t="str">
        <f t="shared" si="41"/>
        <v xml:space="preserve"> </v>
      </c>
      <c r="AE559" s="656"/>
      <c r="AF559" s="656"/>
      <c r="AG559" s="653"/>
      <c r="AH559" s="654" t="str">
        <f t="shared" si="42"/>
        <v xml:space="preserve"> </v>
      </c>
      <c r="AI559" s="162"/>
      <c r="AJ559" s="655" t="str">
        <f t="shared" si="43"/>
        <v xml:space="preserve"> </v>
      </c>
      <c r="AK559" s="30"/>
      <c r="AL559" s="30"/>
      <c r="AM559" s="657"/>
      <c r="AN559" s="658" t="str">
        <f t="shared" si="44"/>
        <v xml:space="preserve"> </v>
      </c>
      <c r="AO559" s="30"/>
      <c r="AP559" s="659" t="str">
        <f t="shared" si="45"/>
        <v xml:space="preserve"> </v>
      </c>
      <c r="AQ559" s="30"/>
      <c r="AR559" s="30"/>
      <c r="AS559" s="657"/>
      <c r="AT559" s="658" t="str">
        <f t="shared" si="46"/>
        <v xml:space="preserve"> </v>
      </c>
      <c r="AU559" s="30"/>
      <c r="AV559" s="659" t="str">
        <f t="shared" si="47"/>
        <v xml:space="preserve"> </v>
      </c>
    </row>
    <row r="560" spans="26:48" ht="26.25" customHeight="1" x14ac:dyDescent="0.3">
      <c r="Z560" s="653">
        <f t="shared" si="39"/>
        <v>0</v>
      </c>
      <c r="AA560" s="653"/>
      <c r="AB560" s="654" t="str">
        <f t="shared" si="40"/>
        <v xml:space="preserve"> </v>
      </c>
      <c r="AC560" s="162"/>
      <c r="AD560" s="655" t="str">
        <f t="shared" si="41"/>
        <v xml:space="preserve"> </v>
      </c>
      <c r="AE560" s="656"/>
      <c r="AF560" s="656"/>
      <c r="AG560" s="653"/>
      <c r="AH560" s="654" t="str">
        <f t="shared" si="42"/>
        <v xml:space="preserve"> </v>
      </c>
      <c r="AI560" s="162"/>
      <c r="AJ560" s="655" t="str">
        <f t="shared" si="43"/>
        <v xml:space="preserve"> </v>
      </c>
      <c r="AK560" s="30"/>
      <c r="AL560" s="30"/>
      <c r="AM560" s="657"/>
      <c r="AN560" s="658" t="str">
        <f t="shared" si="44"/>
        <v xml:space="preserve"> </v>
      </c>
      <c r="AO560" s="30"/>
      <c r="AP560" s="659" t="str">
        <f t="shared" si="45"/>
        <v xml:space="preserve"> </v>
      </c>
      <c r="AQ560" s="30"/>
      <c r="AR560" s="30"/>
      <c r="AS560" s="657"/>
      <c r="AT560" s="658" t="str">
        <f t="shared" si="46"/>
        <v xml:space="preserve"> </v>
      </c>
      <c r="AU560" s="30"/>
      <c r="AV560" s="659" t="str">
        <f t="shared" si="47"/>
        <v xml:space="preserve"> </v>
      </c>
    </row>
    <row r="561" spans="26:48" ht="26.25" customHeight="1" x14ac:dyDescent="0.3">
      <c r="Z561" s="653">
        <f t="shared" si="39"/>
        <v>0</v>
      </c>
      <c r="AA561" s="653"/>
      <c r="AB561" s="654" t="str">
        <f t="shared" si="40"/>
        <v xml:space="preserve"> </v>
      </c>
      <c r="AC561" s="162"/>
      <c r="AD561" s="655" t="str">
        <f t="shared" si="41"/>
        <v xml:space="preserve"> </v>
      </c>
      <c r="AE561" s="656"/>
      <c r="AF561" s="656"/>
      <c r="AG561" s="653"/>
      <c r="AH561" s="654" t="str">
        <f t="shared" si="42"/>
        <v xml:space="preserve"> </v>
      </c>
      <c r="AI561" s="162"/>
      <c r="AJ561" s="655" t="str">
        <f t="shared" si="43"/>
        <v xml:space="preserve"> </v>
      </c>
      <c r="AK561" s="30"/>
      <c r="AL561" s="30"/>
      <c r="AM561" s="657"/>
      <c r="AN561" s="658" t="str">
        <f t="shared" si="44"/>
        <v xml:space="preserve"> </v>
      </c>
      <c r="AO561" s="30"/>
      <c r="AP561" s="659" t="str">
        <f t="shared" si="45"/>
        <v xml:space="preserve"> </v>
      </c>
      <c r="AQ561" s="30"/>
      <c r="AR561" s="30"/>
      <c r="AS561" s="657"/>
      <c r="AT561" s="658" t="str">
        <f t="shared" si="46"/>
        <v xml:space="preserve"> </v>
      </c>
      <c r="AU561" s="30"/>
      <c r="AV561" s="659" t="str">
        <f t="shared" si="47"/>
        <v xml:space="preserve"> </v>
      </c>
    </row>
    <row r="562" spans="26:48" ht="26.25" customHeight="1" x14ac:dyDescent="0.3">
      <c r="Z562" s="653">
        <f t="shared" si="39"/>
        <v>0</v>
      </c>
      <c r="AA562" s="653"/>
      <c r="AB562" s="654" t="str">
        <f t="shared" si="40"/>
        <v xml:space="preserve"> </v>
      </c>
      <c r="AC562" s="162"/>
      <c r="AD562" s="655" t="str">
        <f t="shared" si="41"/>
        <v xml:space="preserve"> </v>
      </c>
      <c r="AE562" s="656"/>
      <c r="AF562" s="656"/>
      <c r="AG562" s="653"/>
      <c r="AH562" s="654" t="str">
        <f t="shared" si="42"/>
        <v xml:space="preserve"> </v>
      </c>
      <c r="AI562" s="162"/>
      <c r="AJ562" s="655" t="str">
        <f t="shared" si="43"/>
        <v xml:space="preserve"> </v>
      </c>
      <c r="AK562" s="30"/>
      <c r="AL562" s="30"/>
      <c r="AM562" s="657"/>
      <c r="AN562" s="658" t="str">
        <f t="shared" si="44"/>
        <v xml:space="preserve"> </v>
      </c>
      <c r="AO562" s="30"/>
      <c r="AP562" s="659" t="str">
        <f t="shared" si="45"/>
        <v xml:space="preserve"> </v>
      </c>
      <c r="AQ562" s="30"/>
      <c r="AR562" s="30"/>
      <c r="AS562" s="657"/>
      <c r="AT562" s="658" t="str">
        <f t="shared" si="46"/>
        <v xml:space="preserve"> </v>
      </c>
      <c r="AU562" s="30"/>
      <c r="AV562" s="659" t="str">
        <f t="shared" si="47"/>
        <v xml:space="preserve"> </v>
      </c>
    </row>
    <row r="563" spans="26:48" ht="26.25" customHeight="1" x14ac:dyDescent="0.3">
      <c r="Z563" s="653">
        <f t="shared" si="39"/>
        <v>0</v>
      </c>
      <c r="AA563" s="653"/>
      <c r="AB563" s="654" t="str">
        <f t="shared" si="40"/>
        <v xml:space="preserve"> </v>
      </c>
      <c r="AC563" s="162"/>
      <c r="AD563" s="655" t="str">
        <f t="shared" si="41"/>
        <v xml:space="preserve"> </v>
      </c>
      <c r="AE563" s="656"/>
      <c r="AF563" s="656"/>
      <c r="AG563" s="653"/>
      <c r="AH563" s="654" t="str">
        <f t="shared" si="42"/>
        <v xml:space="preserve"> </v>
      </c>
      <c r="AI563" s="162"/>
      <c r="AJ563" s="655" t="str">
        <f t="shared" si="43"/>
        <v xml:space="preserve"> </v>
      </c>
      <c r="AK563" s="30"/>
      <c r="AL563" s="30"/>
      <c r="AM563" s="657"/>
      <c r="AN563" s="658" t="str">
        <f t="shared" si="44"/>
        <v xml:space="preserve"> </v>
      </c>
      <c r="AO563" s="30"/>
      <c r="AP563" s="659" t="str">
        <f t="shared" si="45"/>
        <v xml:space="preserve"> </v>
      </c>
      <c r="AQ563" s="30"/>
      <c r="AR563" s="30"/>
      <c r="AS563" s="657"/>
      <c r="AT563" s="658" t="str">
        <f t="shared" si="46"/>
        <v xml:space="preserve"> </v>
      </c>
      <c r="AU563" s="30"/>
      <c r="AV563" s="659" t="str">
        <f t="shared" si="47"/>
        <v xml:space="preserve"> </v>
      </c>
    </row>
    <row r="564" spans="26:48" ht="26.25" customHeight="1" x14ac:dyDescent="0.3">
      <c r="Z564" s="653">
        <f t="shared" si="39"/>
        <v>0</v>
      </c>
      <c r="AA564" s="653"/>
      <c r="AB564" s="654" t="str">
        <f t="shared" si="40"/>
        <v xml:space="preserve"> </v>
      </c>
      <c r="AC564" s="162"/>
      <c r="AD564" s="655" t="str">
        <f t="shared" si="41"/>
        <v xml:space="preserve"> </v>
      </c>
      <c r="AE564" s="656"/>
      <c r="AF564" s="656"/>
      <c r="AG564" s="653"/>
      <c r="AH564" s="654" t="str">
        <f t="shared" si="42"/>
        <v xml:space="preserve"> </v>
      </c>
      <c r="AI564" s="162"/>
      <c r="AJ564" s="655" t="str">
        <f t="shared" si="43"/>
        <v xml:space="preserve"> </v>
      </c>
      <c r="AK564" s="30"/>
      <c r="AL564" s="30"/>
      <c r="AM564" s="657"/>
      <c r="AN564" s="658" t="str">
        <f t="shared" si="44"/>
        <v xml:space="preserve"> </v>
      </c>
      <c r="AO564" s="30"/>
      <c r="AP564" s="659" t="str">
        <f t="shared" si="45"/>
        <v xml:space="preserve"> </v>
      </c>
      <c r="AQ564" s="30"/>
      <c r="AR564" s="30"/>
      <c r="AS564" s="657"/>
      <c r="AT564" s="658" t="str">
        <f t="shared" si="46"/>
        <v xml:space="preserve"> </v>
      </c>
      <c r="AU564" s="30"/>
      <c r="AV564" s="659" t="str">
        <f t="shared" si="47"/>
        <v xml:space="preserve"> </v>
      </c>
    </row>
    <row r="565" spans="26:48" ht="26.25" customHeight="1" x14ac:dyDescent="0.3">
      <c r="Z565" s="653">
        <f t="shared" si="39"/>
        <v>0</v>
      </c>
      <c r="AA565" s="653"/>
      <c r="AB565" s="654" t="str">
        <f t="shared" si="40"/>
        <v xml:space="preserve"> </v>
      </c>
      <c r="AC565" s="162"/>
      <c r="AD565" s="655" t="str">
        <f t="shared" si="41"/>
        <v xml:space="preserve"> </v>
      </c>
      <c r="AE565" s="656"/>
      <c r="AF565" s="656"/>
      <c r="AG565" s="653"/>
      <c r="AH565" s="654" t="str">
        <f t="shared" si="42"/>
        <v xml:space="preserve"> </v>
      </c>
      <c r="AI565" s="162"/>
      <c r="AJ565" s="655" t="str">
        <f t="shared" si="43"/>
        <v xml:space="preserve"> </v>
      </c>
      <c r="AK565" s="30"/>
      <c r="AL565" s="30"/>
      <c r="AM565" s="657"/>
      <c r="AN565" s="658" t="str">
        <f t="shared" si="44"/>
        <v xml:space="preserve"> </v>
      </c>
      <c r="AO565" s="30"/>
      <c r="AP565" s="659" t="str">
        <f t="shared" si="45"/>
        <v xml:space="preserve"> </v>
      </c>
      <c r="AQ565" s="30"/>
      <c r="AR565" s="30"/>
      <c r="AS565" s="657"/>
      <c r="AT565" s="658" t="str">
        <f t="shared" si="46"/>
        <v xml:space="preserve"> </v>
      </c>
      <c r="AU565" s="30"/>
      <c r="AV565" s="659" t="str">
        <f t="shared" si="47"/>
        <v xml:space="preserve"> </v>
      </c>
    </row>
    <row r="566" spans="26:48" ht="26.25" customHeight="1" x14ac:dyDescent="0.3">
      <c r="Z566" s="653">
        <f t="shared" si="39"/>
        <v>0</v>
      </c>
      <c r="AA566" s="653"/>
      <c r="AB566" s="654" t="str">
        <f t="shared" si="40"/>
        <v xml:space="preserve"> </v>
      </c>
      <c r="AC566" s="162"/>
      <c r="AD566" s="655" t="str">
        <f t="shared" si="41"/>
        <v xml:space="preserve"> </v>
      </c>
      <c r="AE566" s="656"/>
      <c r="AF566" s="656"/>
      <c r="AG566" s="653"/>
      <c r="AH566" s="654" t="str">
        <f t="shared" si="42"/>
        <v xml:space="preserve"> </v>
      </c>
      <c r="AI566" s="162"/>
      <c r="AJ566" s="655" t="str">
        <f t="shared" si="43"/>
        <v xml:space="preserve"> </v>
      </c>
      <c r="AK566" s="30"/>
      <c r="AL566" s="30"/>
      <c r="AM566" s="657"/>
      <c r="AN566" s="658" t="str">
        <f t="shared" si="44"/>
        <v xml:space="preserve"> </v>
      </c>
      <c r="AO566" s="30"/>
      <c r="AP566" s="659" t="str">
        <f t="shared" si="45"/>
        <v xml:space="preserve"> </v>
      </c>
      <c r="AQ566" s="30"/>
      <c r="AR566" s="30"/>
      <c r="AS566" s="657"/>
      <c r="AT566" s="658" t="str">
        <f t="shared" si="46"/>
        <v xml:space="preserve"> </v>
      </c>
      <c r="AU566" s="30"/>
      <c r="AV566" s="659" t="str">
        <f t="shared" si="47"/>
        <v xml:space="preserve"> </v>
      </c>
    </row>
    <row r="567" spans="26:48" ht="26.25" customHeight="1" x14ac:dyDescent="0.3">
      <c r="Z567" s="653">
        <f t="shared" si="39"/>
        <v>0</v>
      </c>
      <c r="AA567" s="653"/>
      <c r="AB567" s="654" t="str">
        <f t="shared" si="40"/>
        <v xml:space="preserve"> </v>
      </c>
      <c r="AC567" s="162"/>
      <c r="AD567" s="655" t="str">
        <f t="shared" si="41"/>
        <v xml:space="preserve"> </v>
      </c>
      <c r="AE567" s="656"/>
      <c r="AF567" s="656"/>
      <c r="AG567" s="653"/>
      <c r="AH567" s="654" t="str">
        <f t="shared" si="42"/>
        <v xml:space="preserve"> </v>
      </c>
      <c r="AI567" s="162"/>
      <c r="AJ567" s="655" t="str">
        <f t="shared" si="43"/>
        <v xml:space="preserve"> </v>
      </c>
      <c r="AK567" s="30"/>
      <c r="AL567" s="30"/>
      <c r="AM567" s="657"/>
      <c r="AN567" s="658" t="str">
        <f t="shared" si="44"/>
        <v xml:space="preserve"> </v>
      </c>
      <c r="AO567" s="30"/>
      <c r="AP567" s="659" t="str">
        <f t="shared" si="45"/>
        <v xml:space="preserve"> </v>
      </c>
      <c r="AQ567" s="30"/>
      <c r="AR567" s="30"/>
      <c r="AS567" s="657"/>
      <c r="AT567" s="658" t="str">
        <f t="shared" si="46"/>
        <v xml:space="preserve"> </v>
      </c>
      <c r="AU567" s="30"/>
      <c r="AV567" s="659" t="str">
        <f t="shared" si="47"/>
        <v xml:space="preserve"> </v>
      </c>
    </row>
    <row r="568" spans="26:48" ht="26.25" customHeight="1" x14ac:dyDescent="0.3">
      <c r="Z568" s="653">
        <f t="shared" si="39"/>
        <v>0</v>
      </c>
      <c r="AA568" s="653"/>
      <c r="AB568" s="654" t="str">
        <f t="shared" si="40"/>
        <v xml:space="preserve"> </v>
      </c>
      <c r="AC568" s="162"/>
      <c r="AD568" s="655" t="str">
        <f t="shared" si="41"/>
        <v xml:space="preserve"> </v>
      </c>
      <c r="AE568" s="656"/>
      <c r="AF568" s="656"/>
      <c r="AG568" s="653"/>
      <c r="AH568" s="654" t="str">
        <f t="shared" si="42"/>
        <v xml:space="preserve"> </v>
      </c>
      <c r="AI568" s="162"/>
      <c r="AJ568" s="655" t="str">
        <f t="shared" si="43"/>
        <v xml:space="preserve"> </v>
      </c>
      <c r="AK568" s="30"/>
      <c r="AL568" s="30"/>
      <c r="AM568" s="657"/>
      <c r="AN568" s="658" t="str">
        <f t="shared" si="44"/>
        <v xml:space="preserve"> </v>
      </c>
      <c r="AO568" s="30"/>
      <c r="AP568" s="659" t="str">
        <f t="shared" si="45"/>
        <v xml:space="preserve"> </v>
      </c>
      <c r="AQ568" s="30"/>
      <c r="AR568" s="30"/>
      <c r="AS568" s="657"/>
      <c r="AT568" s="658" t="str">
        <f t="shared" si="46"/>
        <v xml:space="preserve"> </v>
      </c>
      <c r="AU568" s="30"/>
      <c r="AV568" s="659" t="str">
        <f t="shared" si="47"/>
        <v xml:space="preserve"> </v>
      </c>
    </row>
    <row r="569" spans="26:48" ht="26.25" customHeight="1" x14ac:dyDescent="0.3">
      <c r="Z569" s="653">
        <f t="shared" si="39"/>
        <v>0</v>
      </c>
      <c r="AA569" s="653"/>
      <c r="AB569" s="654" t="str">
        <f t="shared" si="40"/>
        <v xml:space="preserve"> </v>
      </c>
      <c r="AC569" s="162"/>
      <c r="AD569" s="655" t="str">
        <f t="shared" si="41"/>
        <v xml:space="preserve"> </v>
      </c>
      <c r="AE569" s="656"/>
      <c r="AF569" s="656"/>
      <c r="AG569" s="653"/>
      <c r="AH569" s="654" t="str">
        <f t="shared" si="42"/>
        <v xml:space="preserve"> </v>
      </c>
      <c r="AI569" s="162"/>
      <c r="AJ569" s="655" t="str">
        <f t="shared" si="43"/>
        <v xml:space="preserve"> </v>
      </c>
      <c r="AK569" s="30"/>
      <c r="AL569" s="30"/>
      <c r="AM569" s="657"/>
      <c r="AN569" s="658" t="str">
        <f t="shared" si="44"/>
        <v xml:space="preserve"> </v>
      </c>
      <c r="AO569" s="30"/>
      <c r="AP569" s="659" t="str">
        <f t="shared" si="45"/>
        <v xml:space="preserve"> </v>
      </c>
      <c r="AQ569" s="30"/>
      <c r="AR569" s="30"/>
      <c r="AS569" s="657"/>
      <c r="AT569" s="658" t="str">
        <f t="shared" si="46"/>
        <v xml:space="preserve"> </v>
      </c>
      <c r="AU569" s="30"/>
      <c r="AV569" s="659" t="str">
        <f t="shared" si="47"/>
        <v xml:space="preserve"> </v>
      </c>
    </row>
    <row r="570" spans="26:48" ht="26.25" customHeight="1" x14ac:dyDescent="0.3">
      <c r="Z570" s="653">
        <f t="shared" si="39"/>
        <v>0</v>
      </c>
      <c r="AA570" s="653"/>
      <c r="AB570" s="654" t="str">
        <f t="shared" si="40"/>
        <v xml:space="preserve"> </v>
      </c>
      <c r="AC570" s="162"/>
      <c r="AD570" s="655" t="str">
        <f t="shared" si="41"/>
        <v xml:space="preserve"> </v>
      </c>
      <c r="AE570" s="656"/>
      <c r="AF570" s="656"/>
      <c r="AG570" s="653"/>
      <c r="AH570" s="654" t="str">
        <f t="shared" si="42"/>
        <v xml:space="preserve"> </v>
      </c>
      <c r="AI570" s="162"/>
      <c r="AJ570" s="655" t="str">
        <f t="shared" si="43"/>
        <v xml:space="preserve"> </v>
      </c>
      <c r="AK570" s="30"/>
      <c r="AL570" s="30"/>
      <c r="AM570" s="657"/>
      <c r="AN570" s="658" t="str">
        <f t="shared" si="44"/>
        <v xml:space="preserve"> </v>
      </c>
      <c r="AO570" s="30"/>
      <c r="AP570" s="659" t="str">
        <f t="shared" si="45"/>
        <v xml:space="preserve"> </v>
      </c>
      <c r="AQ570" s="30"/>
      <c r="AR570" s="30"/>
      <c r="AS570" s="657"/>
      <c r="AT570" s="658" t="str">
        <f t="shared" si="46"/>
        <v xml:space="preserve"> </v>
      </c>
      <c r="AU570" s="30"/>
      <c r="AV570" s="659" t="str">
        <f t="shared" si="47"/>
        <v xml:space="preserve"> </v>
      </c>
    </row>
    <row r="571" spans="26:48" ht="26.25" customHeight="1" x14ac:dyDescent="0.3">
      <c r="Z571" s="653">
        <f t="shared" si="39"/>
        <v>0</v>
      </c>
      <c r="AA571" s="653"/>
      <c r="AB571" s="654" t="str">
        <f t="shared" si="40"/>
        <v xml:space="preserve"> </v>
      </c>
      <c r="AC571" s="162"/>
      <c r="AD571" s="655" t="str">
        <f t="shared" si="41"/>
        <v xml:space="preserve"> </v>
      </c>
      <c r="AE571" s="656"/>
      <c r="AF571" s="656"/>
      <c r="AG571" s="653"/>
      <c r="AH571" s="654" t="str">
        <f t="shared" si="42"/>
        <v xml:space="preserve"> </v>
      </c>
      <c r="AI571" s="162"/>
      <c r="AJ571" s="655" t="str">
        <f t="shared" si="43"/>
        <v xml:space="preserve"> </v>
      </c>
      <c r="AK571" s="30"/>
      <c r="AL571" s="30"/>
      <c r="AM571" s="657"/>
      <c r="AN571" s="658" t="str">
        <f t="shared" si="44"/>
        <v xml:space="preserve"> </v>
      </c>
      <c r="AO571" s="30"/>
      <c r="AP571" s="659" t="str">
        <f t="shared" si="45"/>
        <v xml:space="preserve"> </v>
      </c>
      <c r="AQ571" s="30"/>
      <c r="AR571" s="30"/>
      <c r="AS571" s="657"/>
      <c r="AT571" s="658" t="str">
        <f t="shared" si="46"/>
        <v xml:space="preserve"> </v>
      </c>
      <c r="AU571" s="30"/>
      <c r="AV571" s="659" t="str">
        <f t="shared" si="47"/>
        <v xml:space="preserve"> </v>
      </c>
    </row>
    <row r="572" spans="26:48" ht="26.25" customHeight="1" x14ac:dyDescent="0.3">
      <c r="Z572" s="653">
        <f t="shared" si="39"/>
        <v>0</v>
      </c>
      <c r="AA572" s="653"/>
      <c r="AB572" s="654" t="str">
        <f t="shared" si="40"/>
        <v xml:space="preserve"> </v>
      </c>
      <c r="AC572" s="162"/>
      <c r="AD572" s="655" t="str">
        <f t="shared" si="41"/>
        <v xml:space="preserve"> </v>
      </c>
      <c r="AE572" s="656"/>
      <c r="AF572" s="656"/>
      <c r="AG572" s="653"/>
      <c r="AH572" s="654" t="str">
        <f t="shared" si="42"/>
        <v xml:space="preserve"> </v>
      </c>
      <c r="AI572" s="162"/>
      <c r="AJ572" s="655" t="str">
        <f t="shared" si="43"/>
        <v xml:space="preserve"> </v>
      </c>
      <c r="AK572" s="30"/>
      <c r="AL572" s="30"/>
      <c r="AM572" s="657"/>
      <c r="AN572" s="658" t="str">
        <f t="shared" si="44"/>
        <v xml:space="preserve"> </v>
      </c>
      <c r="AO572" s="30"/>
      <c r="AP572" s="659" t="str">
        <f t="shared" si="45"/>
        <v xml:space="preserve"> </v>
      </c>
      <c r="AQ572" s="30"/>
      <c r="AR572" s="30"/>
      <c r="AS572" s="657"/>
      <c r="AT572" s="658" t="str">
        <f t="shared" si="46"/>
        <v xml:space="preserve"> </v>
      </c>
      <c r="AU572" s="30"/>
      <c r="AV572" s="659" t="str">
        <f t="shared" si="47"/>
        <v xml:space="preserve"> </v>
      </c>
    </row>
    <row r="573" spans="26:48" ht="26.25" customHeight="1" x14ac:dyDescent="0.3">
      <c r="Z573" s="653">
        <f t="shared" si="39"/>
        <v>0</v>
      </c>
      <c r="AA573" s="653"/>
      <c r="AB573" s="654" t="str">
        <f t="shared" si="40"/>
        <v xml:space="preserve"> </v>
      </c>
      <c r="AC573" s="162"/>
      <c r="AD573" s="655" t="str">
        <f t="shared" si="41"/>
        <v xml:space="preserve"> </v>
      </c>
      <c r="AE573" s="656"/>
      <c r="AF573" s="656"/>
      <c r="AG573" s="653"/>
      <c r="AH573" s="654" t="str">
        <f t="shared" si="42"/>
        <v xml:space="preserve"> </v>
      </c>
      <c r="AI573" s="162"/>
      <c r="AJ573" s="655" t="str">
        <f t="shared" si="43"/>
        <v xml:space="preserve"> </v>
      </c>
      <c r="AK573" s="30"/>
      <c r="AL573" s="30"/>
      <c r="AM573" s="657"/>
      <c r="AN573" s="658" t="str">
        <f t="shared" si="44"/>
        <v xml:space="preserve"> </v>
      </c>
      <c r="AO573" s="30"/>
      <c r="AP573" s="659" t="str">
        <f t="shared" si="45"/>
        <v xml:space="preserve"> </v>
      </c>
      <c r="AQ573" s="30"/>
      <c r="AR573" s="30"/>
      <c r="AS573" s="657"/>
      <c r="AT573" s="658" t="str">
        <f t="shared" si="46"/>
        <v xml:space="preserve"> </v>
      </c>
      <c r="AU573" s="30"/>
      <c r="AV573" s="659" t="str">
        <f t="shared" si="47"/>
        <v xml:space="preserve"> </v>
      </c>
    </row>
    <row r="574" spans="26:48" ht="26.25" customHeight="1" x14ac:dyDescent="0.3">
      <c r="Z574" s="653">
        <f t="shared" si="39"/>
        <v>0</v>
      </c>
      <c r="AA574" s="653"/>
      <c r="AB574" s="654" t="str">
        <f t="shared" si="40"/>
        <v xml:space="preserve"> </v>
      </c>
      <c r="AC574" s="162"/>
      <c r="AD574" s="655" t="str">
        <f t="shared" si="41"/>
        <v xml:space="preserve"> </v>
      </c>
      <c r="AE574" s="656"/>
      <c r="AF574" s="656"/>
      <c r="AG574" s="653"/>
      <c r="AH574" s="654" t="str">
        <f t="shared" si="42"/>
        <v xml:space="preserve"> </v>
      </c>
      <c r="AI574" s="162"/>
      <c r="AJ574" s="655" t="str">
        <f t="shared" si="43"/>
        <v xml:space="preserve"> </v>
      </c>
      <c r="AK574" s="30"/>
      <c r="AL574" s="30"/>
      <c r="AM574" s="657"/>
      <c r="AN574" s="658" t="str">
        <f t="shared" si="44"/>
        <v xml:space="preserve"> </v>
      </c>
      <c r="AO574" s="30"/>
      <c r="AP574" s="659" t="str">
        <f t="shared" si="45"/>
        <v xml:space="preserve"> </v>
      </c>
      <c r="AQ574" s="30"/>
      <c r="AR574" s="30"/>
      <c r="AS574" s="657"/>
      <c r="AT574" s="658" t="str">
        <f t="shared" si="46"/>
        <v xml:space="preserve"> </v>
      </c>
      <c r="AU574" s="30"/>
      <c r="AV574" s="659" t="str">
        <f t="shared" si="47"/>
        <v xml:space="preserve"> </v>
      </c>
    </row>
    <row r="575" spans="26:48" ht="26.25" customHeight="1" x14ac:dyDescent="0.3">
      <c r="Z575" s="653">
        <f t="shared" si="39"/>
        <v>0</v>
      </c>
      <c r="AA575" s="653"/>
      <c r="AB575" s="654" t="str">
        <f t="shared" si="40"/>
        <v xml:space="preserve"> </v>
      </c>
      <c r="AC575" s="162"/>
      <c r="AD575" s="655" t="str">
        <f t="shared" si="41"/>
        <v xml:space="preserve"> </v>
      </c>
      <c r="AE575" s="656"/>
      <c r="AF575" s="656"/>
      <c r="AG575" s="653"/>
      <c r="AH575" s="654" t="str">
        <f t="shared" si="42"/>
        <v xml:space="preserve"> </v>
      </c>
      <c r="AI575" s="162"/>
      <c r="AJ575" s="655" t="str">
        <f t="shared" si="43"/>
        <v xml:space="preserve"> </v>
      </c>
      <c r="AK575" s="30"/>
      <c r="AL575" s="30"/>
      <c r="AM575" s="657"/>
      <c r="AN575" s="658" t="str">
        <f t="shared" si="44"/>
        <v xml:space="preserve"> </v>
      </c>
      <c r="AO575" s="30"/>
      <c r="AP575" s="659" t="str">
        <f t="shared" si="45"/>
        <v xml:space="preserve"> </v>
      </c>
      <c r="AQ575" s="30"/>
      <c r="AR575" s="30"/>
      <c r="AS575" s="657"/>
      <c r="AT575" s="658" t="str">
        <f t="shared" si="46"/>
        <v xml:space="preserve"> </v>
      </c>
      <c r="AU575" s="30"/>
      <c r="AV575" s="659" t="str">
        <f t="shared" si="47"/>
        <v xml:space="preserve"> </v>
      </c>
    </row>
    <row r="576" spans="26:48" ht="26.25" customHeight="1" x14ac:dyDescent="0.3">
      <c r="Z576" s="653">
        <f t="shared" si="39"/>
        <v>0</v>
      </c>
      <c r="AA576" s="653"/>
      <c r="AB576" s="654" t="str">
        <f t="shared" si="40"/>
        <v xml:space="preserve"> </v>
      </c>
      <c r="AC576" s="162"/>
      <c r="AD576" s="655" t="str">
        <f t="shared" si="41"/>
        <v xml:space="preserve"> </v>
      </c>
      <c r="AE576" s="656"/>
      <c r="AF576" s="656"/>
      <c r="AG576" s="653"/>
      <c r="AH576" s="654" t="str">
        <f t="shared" si="42"/>
        <v xml:space="preserve"> </v>
      </c>
      <c r="AI576" s="162"/>
      <c r="AJ576" s="655" t="str">
        <f t="shared" si="43"/>
        <v xml:space="preserve"> </v>
      </c>
      <c r="AK576" s="30"/>
      <c r="AL576" s="30"/>
      <c r="AM576" s="657"/>
      <c r="AN576" s="658" t="str">
        <f t="shared" si="44"/>
        <v xml:space="preserve"> </v>
      </c>
      <c r="AO576" s="30"/>
      <c r="AP576" s="659" t="str">
        <f t="shared" si="45"/>
        <v xml:space="preserve"> </v>
      </c>
      <c r="AQ576" s="30"/>
      <c r="AR576" s="30"/>
      <c r="AS576" s="657"/>
      <c r="AT576" s="658" t="str">
        <f t="shared" si="46"/>
        <v xml:space="preserve"> </v>
      </c>
      <c r="AU576" s="30"/>
      <c r="AV576" s="659" t="str">
        <f t="shared" si="47"/>
        <v xml:space="preserve"> </v>
      </c>
    </row>
    <row r="577" spans="26:48" ht="26.25" customHeight="1" x14ac:dyDescent="0.3">
      <c r="Z577" s="653">
        <f t="shared" si="39"/>
        <v>0</v>
      </c>
      <c r="AA577" s="653"/>
      <c r="AB577" s="654" t="str">
        <f t="shared" si="40"/>
        <v xml:space="preserve"> </v>
      </c>
      <c r="AC577" s="162"/>
      <c r="AD577" s="655" t="str">
        <f t="shared" si="41"/>
        <v xml:space="preserve"> </v>
      </c>
      <c r="AE577" s="656"/>
      <c r="AF577" s="656"/>
      <c r="AG577" s="653"/>
      <c r="AH577" s="654" t="str">
        <f t="shared" si="42"/>
        <v xml:space="preserve"> </v>
      </c>
      <c r="AI577" s="162"/>
      <c r="AJ577" s="655" t="str">
        <f t="shared" si="43"/>
        <v xml:space="preserve"> </v>
      </c>
      <c r="AK577" s="30"/>
      <c r="AL577" s="30"/>
      <c r="AM577" s="657"/>
      <c r="AN577" s="658" t="str">
        <f t="shared" si="44"/>
        <v xml:space="preserve"> </v>
      </c>
      <c r="AO577" s="30"/>
      <c r="AP577" s="659" t="str">
        <f t="shared" si="45"/>
        <v xml:space="preserve"> </v>
      </c>
      <c r="AQ577" s="30"/>
      <c r="AR577" s="30"/>
      <c r="AS577" s="657"/>
      <c r="AT577" s="658" t="str">
        <f t="shared" si="46"/>
        <v xml:space="preserve"> </v>
      </c>
      <c r="AU577" s="30"/>
      <c r="AV577" s="659" t="str">
        <f t="shared" si="47"/>
        <v xml:space="preserve"> </v>
      </c>
    </row>
    <row r="578" spans="26:48" ht="26.25" customHeight="1" x14ac:dyDescent="0.3">
      <c r="Z578" s="653">
        <f t="shared" si="39"/>
        <v>0</v>
      </c>
      <c r="AA578" s="653"/>
      <c r="AB578" s="654" t="str">
        <f t="shared" si="40"/>
        <v xml:space="preserve"> </v>
      </c>
      <c r="AC578" s="162"/>
      <c r="AD578" s="655" t="str">
        <f t="shared" si="41"/>
        <v xml:space="preserve"> </v>
      </c>
      <c r="AE578" s="656"/>
      <c r="AF578" s="656"/>
      <c r="AG578" s="653"/>
      <c r="AH578" s="654" t="str">
        <f t="shared" si="42"/>
        <v xml:space="preserve"> </v>
      </c>
      <c r="AI578" s="162"/>
      <c r="AJ578" s="655" t="str">
        <f t="shared" si="43"/>
        <v xml:space="preserve"> </v>
      </c>
      <c r="AK578" s="30"/>
      <c r="AL578" s="30"/>
      <c r="AM578" s="657"/>
      <c r="AN578" s="658" t="str">
        <f t="shared" si="44"/>
        <v xml:space="preserve"> </v>
      </c>
      <c r="AO578" s="30"/>
      <c r="AP578" s="659" t="str">
        <f t="shared" si="45"/>
        <v xml:space="preserve"> </v>
      </c>
      <c r="AQ578" s="30"/>
      <c r="AR578" s="30"/>
      <c r="AS578" s="657"/>
      <c r="AT578" s="658" t="str">
        <f t="shared" si="46"/>
        <v xml:space="preserve"> </v>
      </c>
      <c r="AU578" s="30"/>
      <c r="AV578" s="659" t="str">
        <f t="shared" si="47"/>
        <v xml:space="preserve"> </v>
      </c>
    </row>
    <row r="579" spans="26:48" ht="26.25" customHeight="1" x14ac:dyDescent="0.3">
      <c r="Z579" s="653">
        <f t="shared" si="39"/>
        <v>0</v>
      </c>
      <c r="AA579" s="653"/>
      <c r="AB579" s="654" t="str">
        <f t="shared" si="40"/>
        <v xml:space="preserve"> </v>
      </c>
      <c r="AC579" s="162"/>
      <c r="AD579" s="655" t="str">
        <f t="shared" si="41"/>
        <v xml:space="preserve"> </v>
      </c>
      <c r="AE579" s="656"/>
      <c r="AF579" s="656"/>
      <c r="AG579" s="653"/>
      <c r="AH579" s="654" t="str">
        <f t="shared" si="42"/>
        <v xml:space="preserve"> </v>
      </c>
      <c r="AI579" s="162"/>
      <c r="AJ579" s="655" t="str">
        <f t="shared" si="43"/>
        <v xml:space="preserve"> </v>
      </c>
      <c r="AK579" s="30"/>
      <c r="AL579" s="30"/>
      <c r="AM579" s="657"/>
      <c r="AN579" s="658" t="str">
        <f t="shared" si="44"/>
        <v xml:space="preserve"> </v>
      </c>
      <c r="AO579" s="30"/>
      <c r="AP579" s="659" t="str">
        <f t="shared" si="45"/>
        <v xml:space="preserve"> </v>
      </c>
      <c r="AQ579" s="30"/>
      <c r="AR579" s="30"/>
      <c r="AS579" s="657"/>
      <c r="AT579" s="658" t="str">
        <f t="shared" si="46"/>
        <v xml:space="preserve"> </v>
      </c>
      <c r="AU579" s="30"/>
      <c r="AV579" s="659" t="str">
        <f t="shared" si="47"/>
        <v xml:space="preserve"> </v>
      </c>
    </row>
    <row r="580" spans="26:48" ht="26.25" customHeight="1" x14ac:dyDescent="0.3">
      <c r="Z580" s="653">
        <f t="shared" si="39"/>
        <v>0</v>
      </c>
      <c r="AA580" s="653"/>
      <c r="AB580" s="654" t="str">
        <f t="shared" si="40"/>
        <v xml:space="preserve"> </v>
      </c>
      <c r="AC580" s="162"/>
      <c r="AD580" s="655" t="str">
        <f t="shared" si="41"/>
        <v xml:space="preserve"> </v>
      </c>
      <c r="AE580" s="656"/>
      <c r="AF580" s="656"/>
      <c r="AG580" s="653"/>
      <c r="AH580" s="654" t="str">
        <f t="shared" si="42"/>
        <v xml:space="preserve"> </v>
      </c>
      <c r="AI580" s="162"/>
      <c r="AJ580" s="655" t="str">
        <f t="shared" si="43"/>
        <v xml:space="preserve"> </v>
      </c>
      <c r="AK580" s="30"/>
      <c r="AL580" s="30"/>
      <c r="AM580" s="657"/>
      <c r="AN580" s="658" t="str">
        <f t="shared" si="44"/>
        <v xml:space="preserve"> </v>
      </c>
      <c r="AO580" s="30"/>
      <c r="AP580" s="659" t="str">
        <f t="shared" si="45"/>
        <v xml:space="preserve"> </v>
      </c>
      <c r="AQ580" s="30"/>
      <c r="AR580" s="30"/>
      <c r="AS580" s="657"/>
      <c r="AT580" s="658" t="str">
        <f t="shared" si="46"/>
        <v xml:space="preserve"> </v>
      </c>
      <c r="AU580" s="30"/>
      <c r="AV580" s="659" t="str">
        <f t="shared" si="47"/>
        <v xml:space="preserve"> </v>
      </c>
    </row>
    <row r="581" spans="26:48" ht="26.25" customHeight="1" x14ac:dyDescent="0.3">
      <c r="Z581" s="653">
        <f t="shared" si="39"/>
        <v>0</v>
      </c>
      <c r="AA581" s="653"/>
      <c r="AB581" s="654" t="str">
        <f t="shared" si="40"/>
        <v xml:space="preserve"> </v>
      </c>
      <c r="AC581" s="162"/>
      <c r="AD581" s="655" t="str">
        <f t="shared" si="41"/>
        <v xml:space="preserve"> </v>
      </c>
      <c r="AE581" s="656"/>
      <c r="AF581" s="656"/>
      <c r="AG581" s="653"/>
      <c r="AH581" s="654" t="str">
        <f t="shared" si="42"/>
        <v xml:space="preserve"> </v>
      </c>
      <c r="AI581" s="162"/>
      <c r="AJ581" s="655" t="str">
        <f t="shared" si="43"/>
        <v xml:space="preserve"> </v>
      </c>
      <c r="AK581" s="30"/>
      <c r="AL581" s="30"/>
      <c r="AM581" s="657"/>
      <c r="AN581" s="658" t="str">
        <f t="shared" si="44"/>
        <v xml:space="preserve"> </v>
      </c>
      <c r="AO581" s="30"/>
      <c r="AP581" s="659" t="str">
        <f t="shared" si="45"/>
        <v xml:space="preserve"> </v>
      </c>
      <c r="AQ581" s="30"/>
      <c r="AR581" s="30"/>
      <c r="AS581" s="657"/>
      <c r="AT581" s="658" t="str">
        <f t="shared" si="46"/>
        <v xml:space="preserve"> </v>
      </c>
      <c r="AU581" s="30"/>
      <c r="AV581" s="659" t="str">
        <f t="shared" si="47"/>
        <v xml:space="preserve"> </v>
      </c>
    </row>
    <row r="582" spans="26:48" ht="26.25" customHeight="1" x14ac:dyDescent="0.3">
      <c r="Z582" s="653">
        <f t="shared" si="39"/>
        <v>0</v>
      </c>
      <c r="AA582" s="653"/>
      <c r="AB582" s="654" t="str">
        <f t="shared" si="40"/>
        <v xml:space="preserve"> </v>
      </c>
      <c r="AC582" s="162"/>
      <c r="AD582" s="655" t="str">
        <f t="shared" si="41"/>
        <v xml:space="preserve"> </v>
      </c>
      <c r="AE582" s="656"/>
      <c r="AF582" s="656"/>
      <c r="AG582" s="653"/>
      <c r="AH582" s="654" t="str">
        <f t="shared" si="42"/>
        <v xml:space="preserve"> </v>
      </c>
      <c r="AI582" s="162"/>
      <c r="AJ582" s="655" t="str">
        <f t="shared" si="43"/>
        <v xml:space="preserve"> </v>
      </c>
      <c r="AK582" s="30"/>
      <c r="AL582" s="30"/>
      <c r="AM582" s="657"/>
      <c r="AN582" s="658" t="str">
        <f t="shared" si="44"/>
        <v xml:space="preserve"> </v>
      </c>
      <c r="AO582" s="30"/>
      <c r="AP582" s="659" t="str">
        <f t="shared" si="45"/>
        <v xml:space="preserve"> </v>
      </c>
      <c r="AQ582" s="30"/>
      <c r="AR582" s="30"/>
      <c r="AS582" s="657"/>
      <c r="AT582" s="658" t="str">
        <f t="shared" si="46"/>
        <v xml:space="preserve"> </v>
      </c>
      <c r="AU582" s="30"/>
      <c r="AV582" s="659" t="str">
        <f t="shared" si="47"/>
        <v xml:space="preserve"> </v>
      </c>
    </row>
    <row r="583" spans="26:48" ht="26.25" customHeight="1" x14ac:dyDescent="0.3">
      <c r="Z583" s="653">
        <f t="shared" si="39"/>
        <v>0</v>
      </c>
      <c r="AA583" s="653"/>
      <c r="AB583" s="654" t="str">
        <f t="shared" si="40"/>
        <v xml:space="preserve"> </v>
      </c>
      <c r="AC583" s="162"/>
      <c r="AD583" s="655" t="str">
        <f t="shared" si="41"/>
        <v xml:space="preserve"> </v>
      </c>
      <c r="AE583" s="656"/>
      <c r="AF583" s="656"/>
      <c r="AG583" s="653"/>
      <c r="AH583" s="654" t="str">
        <f t="shared" si="42"/>
        <v xml:space="preserve"> </v>
      </c>
      <c r="AI583" s="162"/>
      <c r="AJ583" s="655" t="str">
        <f t="shared" si="43"/>
        <v xml:space="preserve"> </v>
      </c>
      <c r="AK583" s="30"/>
      <c r="AL583" s="30"/>
      <c r="AM583" s="657"/>
      <c r="AN583" s="658" t="str">
        <f t="shared" si="44"/>
        <v xml:space="preserve"> </v>
      </c>
      <c r="AO583" s="30"/>
      <c r="AP583" s="659" t="str">
        <f t="shared" si="45"/>
        <v xml:space="preserve"> </v>
      </c>
      <c r="AQ583" s="30"/>
      <c r="AR583" s="30"/>
      <c r="AS583" s="657"/>
      <c r="AT583" s="658" t="str">
        <f t="shared" si="46"/>
        <v xml:space="preserve"> </v>
      </c>
      <c r="AU583" s="30"/>
      <c r="AV583" s="659" t="str">
        <f t="shared" si="47"/>
        <v xml:space="preserve"> </v>
      </c>
    </row>
    <row r="584" spans="26:48" ht="26.25" customHeight="1" x14ac:dyDescent="0.3">
      <c r="Z584" s="653">
        <f t="shared" si="39"/>
        <v>0</v>
      </c>
      <c r="AA584" s="653"/>
      <c r="AB584" s="654" t="str">
        <f t="shared" si="40"/>
        <v xml:space="preserve"> </v>
      </c>
      <c r="AC584" s="162"/>
      <c r="AD584" s="655" t="str">
        <f t="shared" si="41"/>
        <v xml:space="preserve"> </v>
      </c>
      <c r="AE584" s="656"/>
      <c r="AF584" s="656"/>
      <c r="AG584" s="653"/>
      <c r="AH584" s="654" t="str">
        <f t="shared" si="42"/>
        <v xml:space="preserve"> </v>
      </c>
      <c r="AI584" s="162"/>
      <c r="AJ584" s="655" t="str">
        <f t="shared" si="43"/>
        <v xml:space="preserve"> </v>
      </c>
      <c r="AK584" s="30"/>
      <c r="AL584" s="30"/>
      <c r="AM584" s="657"/>
      <c r="AN584" s="658" t="str">
        <f t="shared" si="44"/>
        <v xml:space="preserve"> </v>
      </c>
      <c r="AO584" s="30"/>
      <c r="AP584" s="659" t="str">
        <f t="shared" si="45"/>
        <v xml:space="preserve"> </v>
      </c>
      <c r="AQ584" s="30"/>
      <c r="AR584" s="30"/>
      <c r="AS584" s="657"/>
      <c r="AT584" s="658" t="str">
        <f t="shared" si="46"/>
        <v xml:space="preserve"> </v>
      </c>
      <c r="AU584" s="30"/>
      <c r="AV584" s="659" t="str">
        <f t="shared" si="47"/>
        <v xml:space="preserve"> </v>
      </c>
    </row>
    <row r="585" spans="26:48" ht="26.25" customHeight="1" x14ac:dyDescent="0.3">
      <c r="Z585" s="653">
        <f t="shared" si="39"/>
        <v>0</v>
      </c>
      <c r="AA585" s="653"/>
      <c r="AB585" s="654" t="str">
        <f t="shared" si="40"/>
        <v xml:space="preserve"> </v>
      </c>
      <c r="AC585" s="162"/>
      <c r="AD585" s="655" t="str">
        <f t="shared" si="41"/>
        <v xml:space="preserve"> </v>
      </c>
      <c r="AE585" s="656"/>
      <c r="AF585" s="656"/>
      <c r="AG585" s="653"/>
      <c r="AH585" s="654" t="str">
        <f t="shared" si="42"/>
        <v xml:space="preserve"> </v>
      </c>
      <c r="AI585" s="162"/>
      <c r="AJ585" s="655" t="str">
        <f t="shared" si="43"/>
        <v xml:space="preserve"> </v>
      </c>
      <c r="AK585" s="30"/>
      <c r="AL585" s="30"/>
      <c r="AM585" s="657"/>
      <c r="AN585" s="658" t="str">
        <f t="shared" si="44"/>
        <v xml:space="preserve"> </v>
      </c>
      <c r="AO585" s="30"/>
      <c r="AP585" s="659" t="str">
        <f t="shared" si="45"/>
        <v xml:space="preserve"> </v>
      </c>
      <c r="AQ585" s="30"/>
      <c r="AR585" s="30"/>
      <c r="AS585" s="657"/>
      <c r="AT585" s="658" t="str">
        <f t="shared" si="46"/>
        <v xml:space="preserve"> </v>
      </c>
      <c r="AU585" s="30"/>
      <c r="AV585" s="659" t="str">
        <f t="shared" si="47"/>
        <v xml:space="preserve"> </v>
      </c>
    </row>
    <row r="586" spans="26:48" ht="26.25" customHeight="1" x14ac:dyDescent="0.3">
      <c r="Z586" s="653">
        <f t="shared" si="39"/>
        <v>0</v>
      </c>
      <c r="AA586" s="653"/>
      <c r="AB586" s="654" t="str">
        <f t="shared" si="40"/>
        <v xml:space="preserve"> </v>
      </c>
      <c r="AC586" s="162"/>
      <c r="AD586" s="655" t="str">
        <f t="shared" si="41"/>
        <v xml:space="preserve"> </v>
      </c>
      <c r="AE586" s="656"/>
      <c r="AF586" s="656"/>
      <c r="AG586" s="653"/>
      <c r="AH586" s="654" t="str">
        <f t="shared" si="42"/>
        <v xml:space="preserve"> </v>
      </c>
      <c r="AI586" s="162"/>
      <c r="AJ586" s="655" t="str">
        <f t="shared" si="43"/>
        <v xml:space="preserve"> </v>
      </c>
      <c r="AK586" s="30"/>
      <c r="AL586" s="30"/>
      <c r="AM586" s="657"/>
      <c r="AN586" s="658" t="str">
        <f t="shared" si="44"/>
        <v xml:space="preserve"> </v>
      </c>
      <c r="AO586" s="30"/>
      <c r="AP586" s="659" t="str">
        <f t="shared" si="45"/>
        <v xml:space="preserve"> </v>
      </c>
      <c r="AQ586" s="30"/>
      <c r="AR586" s="30"/>
      <c r="AS586" s="657"/>
      <c r="AT586" s="658" t="str">
        <f t="shared" si="46"/>
        <v xml:space="preserve"> </v>
      </c>
      <c r="AU586" s="30"/>
      <c r="AV586" s="659" t="str">
        <f t="shared" si="47"/>
        <v xml:space="preserve"> </v>
      </c>
    </row>
    <row r="587" spans="26:48" ht="26.25" customHeight="1" x14ac:dyDescent="0.3">
      <c r="Z587" s="653">
        <f t="shared" si="39"/>
        <v>0</v>
      </c>
      <c r="AA587" s="653"/>
      <c r="AB587" s="654" t="str">
        <f t="shared" si="40"/>
        <v xml:space="preserve"> </v>
      </c>
      <c r="AC587" s="162"/>
      <c r="AD587" s="655" t="str">
        <f t="shared" si="41"/>
        <v xml:space="preserve"> </v>
      </c>
      <c r="AE587" s="656"/>
      <c r="AF587" s="656"/>
      <c r="AG587" s="653"/>
      <c r="AH587" s="654" t="str">
        <f t="shared" si="42"/>
        <v xml:space="preserve"> </v>
      </c>
      <c r="AI587" s="162"/>
      <c r="AJ587" s="655" t="str">
        <f t="shared" si="43"/>
        <v xml:space="preserve"> </v>
      </c>
      <c r="AK587" s="30"/>
      <c r="AL587" s="30"/>
      <c r="AM587" s="657"/>
      <c r="AN587" s="658" t="str">
        <f t="shared" si="44"/>
        <v xml:space="preserve"> </v>
      </c>
      <c r="AO587" s="30"/>
      <c r="AP587" s="659" t="str">
        <f t="shared" si="45"/>
        <v xml:space="preserve"> </v>
      </c>
      <c r="AQ587" s="30"/>
      <c r="AR587" s="30"/>
      <c r="AS587" s="657"/>
      <c r="AT587" s="658" t="str">
        <f t="shared" si="46"/>
        <v xml:space="preserve"> </v>
      </c>
      <c r="AU587" s="30"/>
      <c r="AV587" s="659" t="str">
        <f t="shared" si="47"/>
        <v xml:space="preserve"> </v>
      </c>
    </row>
    <row r="588" spans="26:48" ht="26.25" customHeight="1" x14ac:dyDescent="0.3">
      <c r="Z588" s="653">
        <f t="shared" si="39"/>
        <v>0</v>
      </c>
      <c r="AA588" s="653"/>
      <c r="AB588" s="654" t="str">
        <f t="shared" si="40"/>
        <v xml:space="preserve"> </v>
      </c>
      <c r="AC588" s="162"/>
      <c r="AD588" s="655" t="str">
        <f t="shared" si="41"/>
        <v xml:space="preserve"> </v>
      </c>
      <c r="AE588" s="656"/>
      <c r="AF588" s="656"/>
      <c r="AG588" s="653"/>
      <c r="AH588" s="654" t="str">
        <f t="shared" si="42"/>
        <v xml:space="preserve"> </v>
      </c>
      <c r="AI588" s="162"/>
      <c r="AJ588" s="655" t="str">
        <f t="shared" si="43"/>
        <v xml:space="preserve"> </v>
      </c>
      <c r="AK588" s="30"/>
      <c r="AL588" s="30"/>
      <c r="AM588" s="657"/>
      <c r="AN588" s="658" t="str">
        <f t="shared" si="44"/>
        <v xml:space="preserve"> </v>
      </c>
      <c r="AO588" s="30"/>
      <c r="AP588" s="659" t="str">
        <f t="shared" si="45"/>
        <v xml:space="preserve"> </v>
      </c>
      <c r="AQ588" s="30"/>
      <c r="AR588" s="30"/>
      <c r="AS588" s="657"/>
      <c r="AT588" s="658" t="str">
        <f t="shared" si="46"/>
        <v xml:space="preserve"> </v>
      </c>
      <c r="AU588" s="30"/>
      <c r="AV588" s="659" t="str">
        <f t="shared" si="47"/>
        <v xml:space="preserve"> </v>
      </c>
    </row>
    <row r="589" spans="26:48" ht="26.25" customHeight="1" x14ac:dyDescent="0.3">
      <c r="Z589" s="653">
        <f t="shared" si="39"/>
        <v>0</v>
      </c>
      <c r="AA589" s="653"/>
      <c r="AB589" s="654" t="str">
        <f t="shared" si="40"/>
        <v xml:space="preserve"> </v>
      </c>
      <c r="AC589" s="162"/>
      <c r="AD589" s="655" t="str">
        <f t="shared" si="41"/>
        <v xml:space="preserve"> </v>
      </c>
      <c r="AE589" s="656"/>
      <c r="AF589" s="656"/>
      <c r="AG589" s="653"/>
      <c r="AH589" s="654" t="str">
        <f t="shared" si="42"/>
        <v xml:space="preserve"> </v>
      </c>
      <c r="AI589" s="162"/>
      <c r="AJ589" s="655" t="str">
        <f t="shared" si="43"/>
        <v xml:space="preserve"> </v>
      </c>
      <c r="AK589" s="30"/>
      <c r="AL589" s="30"/>
      <c r="AM589" s="657"/>
      <c r="AN589" s="658" t="str">
        <f t="shared" si="44"/>
        <v xml:space="preserve"> </v>
      </c>
      <c r="AO589" s="30"/>
      <c r="AP589" s="659" t="str">
        <f t="shared" si="45"/>
        <v xml:space="preserve"> </v>
      </c>
      <c r="AQ589" s="30"/>
      <c r="AR589" s="30"/>
      <c r="AS589" s="657"/>
      <c r="AT589" s="658" t="str">
        <f t="shared" si="46"/>
        <v xml:space="preserve"> </v>
      </c>
      <c r="AU589" s="30"/>
      <c r="AV589" s="659" t="str">
        <f t="shared" si="47"/>
        <v xml:space="preserve"> </v>
      </c>
    </row>
    <row r="590" spans="26:48" ht="26.25" customHeight="1" x14ac:dyDescent="0.3">
      <c r="Z590" s="653">
        <f t="shared" si="39"/>
        <v>0</v>
      </c>
      <c r="AA590" s="653"/>
      <c r="AB590" s="654" t="str">
        <f t="shared" si="40"/>
        <v xml:space="preserve"> </v>
      </c>
      <c r="AC590" s="162"/>
      <c r="AD590" s="655" t="str">
        <f t="shared" si="41"/>
        <v xml:space="preserve"> </v>
      </c>
      <c r="AE590" s="656"/>
      <c r="AF590" s="656"/>
      <c r="AG590" s="653"/>
      <c r="AH590" s="654" t="str">
        <f t="shared" si="42"/>
        <v xml:space="preserve"> </v>
      </c>
      <c r="AI590" s="162"/>
      <c r="AJ590" s="655" t="str">
        <f t="shared" si="43"/>
        <v xml:space="preserve"> </v>
      </c>
      <c r="AK590" s="30"/>
      <c r="AL590" s="30"/>
      <c r="AM590" s="657"/>
      <c r="AN590" s="658" t="str">
        <f t="shared" si="44"/>
        <v xml:space="preserve"> </v>
      </c>
      <c r="AO590" s="30"/>
      <c r="AP590" s="659" t="str">
        <f t="shared" si="45"/>
        <v xml:space="preserve"> </v>
      </c>
      <c r="AQ590" s="30"/>
      <c r="AR590" s="30"/>
      <c r="AS590" s="657"/>
      <c r="AT590" s="658" t="str">
        <f t="shared" si="46"/>
        <v xml:space="preserve"> </v>
      </c>
      <c r="AU590" s="30"/>
      <c r="AV590" s="659" t="str">
        <f t="shared" si="47"/>
        <v xml:space="preserve"> </v>
      </c>
    </row>
    <row r="591" spans="26:48" ht="26.25" customHeight="1" x14ac:dyDescent="0.3">
      <c r="Z591" s="653">
        <f t="shared" si="39"/>
        <v>0</v>
      </c>
      <c r="AA591" s="653"/>
      <c r="AB591" s="654" t="str">
        <f t="shared" si="40"/>
        <v xml:space="preserve"> </v>
      </c>
      <c r="AC591" s="162"/>
      <c r="AD591" s="655" t="str">
        <f t="shared" si="41"/>
        <v xml:space="preserve"> </v>
      </c>
      <c r="AE591" s="656"/>
      <c r="AF591" s="656"/>
      <c r="AG591" s="653"/>
      <c r="AH591" s="654" t="str">
        <f t="shared" si="42"/>
        <v xml:space="preserve"> </v>
      </c>
      <c r="AI591" s="162"/>
      <c r="AJ591" s="655" t="str">
        <f t="shared" si="43"/>
        <v xml:space="preserve"> </v>
      </c>
      <c r="AK591" s="30"/>
      <c r="AL591" s="30"/>
      <c r="AM591" s="657"/>
      <c r="AN591" s="658" t="str">
        <f t="shared" si="44"/>
        <v xml:space="preserve"> </v>
      </c>
      <c r="AO591" s="30"/>
      <c r="AP591" s="659" t="str">
        <f t="shared" si="45"/>
        <v xml:space="preserve"> </v>
      </c>
      <c r="AQ591" s="30"/>
      <c r="AR591" s="30"/>
      <c r="AS591" s="657"/>
      <c r="AT591" s="658" t="str">
        <f t="shared" si="46"/>
        <v xml:space="preserve"> </v>
      </c>
      <c r="AU591" s="30"/>
      <c r="AV591" s="659" t="str">
        <f t="shared" si="47"/>
        <v xml:space="preserve"> </v>
      </c>
    </row>
    <row r="592" spans="26:48" ht="26.25" customHeight="1" x14ac:dyDescent="0.3">
      <c r="Z592" s="653">
        <f t="shared" si="39"/>
        <v>0</v>
      </c>
      <c r="AA592" s="653"/>
      <c r="AB592" s="654" t="str">
        <f t="shared" si="40"/>
        <v xml:space="preserve"> </v>
      </c>
      <c r="AC592" s="162"/>
      <c r="AD592" s="655" t="str">
        <f t="shared" si="41"/>
        <v xml:space="preserve"> </v>
      </c>
      <c r="AE592" s="656"/>
      <c r="AF592" s="656"/>
      <c r="AG592" s="653"/>
      <c r="AH592" s="654" t="str">
        <f t="shared" si="42"/>
        <v xml:space="preserve"> </v>
      </c>
      <c r="AI592" s="162"/>
      <c r="AJ592" s="655" t="str">
        <f t="shared" si="43"/>
        <v xml:space="preserve"> </v>
      </c>
      <c r="AK592" s="30"/>
      <c r="AL592" s="30"/>
      <c r="AM592" s="657"/>
      <c r="AN592" s="658" t="str">
        <f t="shared" si="44"/>
        <v xml:space="preserve"> </v>
      </c>
      <c r="AO592" s="30"/>
      <c r="AP592" s="659" t="str">
        <f t="shared" si="45"/>
        <v xml:space="preserve"> </v>
      </c>
      <c r="AQ592" s="30"/>
      <c r="AR592" s="30"/>
      <c r="AS592" s="657"/>
      <c r="AT592" s="658" t="str">
        <f t="shared" si="46"/>
        <v xml:space="preserve"> </v>
      </c>
      <c r="AU592" s="30"/>
      <c r="AV592" s="659" t="str">
        <f t="shared" si="47"/>
        <v xml:space="preserve"> </v>
      </c>
    </row>
    <row r="593" spans="26:48" ht="26.25" customHeight="1" x14ac:dyDescent="0.3">
      <c r="Z593" s="653">
        <f t="shared" si="39"/>
        <v>0</v>
      </c>
      <c r="AA593" s="653"/>
      <c r="AB593" s="654" t="str">
        <f t="shared" si="40"/>
        <v xml:space="preserve"> </v>
      </c>
      <c r="AC593" s="162"/>
      <c r="AD593" s="655" t="str">
        <f t="shared" si="41"/>
        <v xml:space="preserve"> </v>
      </c>
      <c r="AE593" s="656"/>
      <c r="AF593" s="656"/>
      <c r="AG593" s="653"/>
      <c r="AH593" s="654" t="str">
        <f t="shared" si="42"/>
        <v xml:space="preserve"> </v>
      </c>
      <c r="AI593" s="162"/>
      <c r="AJ593" s="655" t="str">
        <f t="shared" si="43"/>
        <v xml:space="preserve"> </v>
      </c>
      <c r="AK593" s="30"/>
      <c r="AL593" s="30"/>
      <c r="AM593" s="657"/>
      <c r="AN593" s="658" t="str">
        <f t="shared" si="44"/>
        <v xml:space="preserve"> </v>
      </c>
      <c r="AO593" s="30"/>
      <c r="AP593" s="659" t="str">
        <f t="shared" si="45"/>
        <v xml:space="preserve"> </v>
      </c>
      <c r="AQ593" s="30"/>
      <c r="AR593" s="30"/>
      <c r="AS593" s="657"/>
      <c r="AT593" s="658" t="str">
        <f t="shared" si="46"/>
        <v xml:space="preserve"> </v>
      </c>
      <c r="AU593" s="30"/>
      <c r="AV593" s="659" t="str">
        <f t="shared" si="47"/>
        <v xml:space="preserve"> </v>
      </c>
    </row>
    <row r="594" spans="26:48" ht="26.25" customHeight="1" x14ac:dyDescent="0.3">
      <c r="Z594" s="653">
        <f t="shared" si="39"/>
        <v>0</v>
      </c>
      <c r="AA594" s="653"/>
      <c r="AB594" s="654" t="str">
        <f t="shared" si="40"/>
        <v xml:space="preserve"> </v>
      </c>
      <c r="AC594" s="162"/>
      <c r="AD594" s="655" t="str">
        <f t="shared" si="41"/>
        <v xml:space="preserve"> </v>
      </c>
      <c r="AE594" s="656"/>
      <c r="AF594" s="656"/>
      <c r="AG594" s="653"/>
      <c r="AH594" s="654" t="str">
        <f t="shared" si="42"/>
        <v xml:space="preserve"> </v>
      </c>
      <c r="AI594" s="162"/>
      <c r="AJ594" s="655" t="str">
        <f t="shared" si="43"/>
        <v xml:space="preserve"> </v>
      </c>
      <c r="AK594" s="30"/>
      <c r="AL594" s="30"/>
      <c r="AM594" s="657"/>
      <c r="AN594" s="658" t="str">
        <f t="shared" si="44"/>
        <v xml:space="preserve"> </v>
      </c>
      <c r="AO594" s="30"/>
      <c r="AP594" s="659" t="str">
        <f t="shared" si="45"/>
        <v xml:space="preserve"> </v>
      </c>
      <c r="AQ594" s="30"/>
      <c r="AR594" s="30"/>
      <c r="AS594" s="657"/>
      <c r="AT594" s="658" t="str">
        <f t="shared" si="46"/>
        <v xml:space="preserve"> </v>
      </c>
      <c r="AU594" s="30"/>
      <c r="AV594" s="659" t="str">
        <f t="shared" si="47"/>
        <v xml:space="preserve"> </v>
      </c>
    </row>
    <row r="595" spans="26:48" ht="26.25" customHeight="1" x14ac:dyDescent="0.3">
      <c r="Z595" s="653">
        <f t="shared" si="39"/>
        <v>0</v>
      </c>
      <c r="AA595" s="653"/>
      <c r="AB595" s="654" t="str">
        <f t="shared" si="40"/>
        <v xml:space="preserve"> </v>
      </c>
      <c r="AC595" s="162"/>
      <c r="AD595" s="655" t="str">
        <f t="shared" si="41"/>
        <v xml:space="preserve"> </v>
      </c>
      <c r="AE595" s="656"/>
      <c r="AF595" s="656"/>
      <c r="AG595" s="653"/>
      <c r="AH595" s="654" t="str">
        <f t="shared" si="42"/>
        <v xml:space="preserve"> </v>
      </c>
      <c r="AI595" s="162"/>
      <c r="AJ595" s="655" t="str">
        <f t="shared" si="43"/>
        <v xml:space="preserve"> </v>
      </c>
      <c r="AK595" s="30"/>
      <c r="AL595" s="30"/>
      <c r="AM595" s="657"/>
      <c r="AN595" s="658" t="str">
        <f t="shared" si="44"/>
        <v xml:space="preserve"> </v>
      </c>
      <c r="AO595" s="30"/>
      <c r="AP595" s="659" t="str">
        <f t="shared" si="45"/>
        <v xml:space="preserve"> </v>
      </c>
      <c r="AQ595" s="30"/>
      <c r="AR595" s="30"/>
      <c r="AS595" s="657"/>
      <c r="AT595" s="658" t="str">
        <f t="shared" si="46"/>
        <v xml:space="preserve"> </v>
      </c>
      <c r="AU595" s="30"/>
      <c r="AV595" s="659" t="str">
        <f t="shared" si="47"/>
        <v xml:space="preserve"> </v>
      </c>
    </row>
    <row r="596" spans="26:48" ht="26.25" customHeight="1" x14ac:dyDescent="0.3">
      <c r="Z596" s="653">
        <f t="shared" si="39"/>
        <v>0</v>
      </c>
      <c r="AA596" s="653"/>
      <c r="AB596" s="654" t="str">
        <f t="shared" si="40"/>
        <v xml:space="preserve"> </v>
      </c>
      <c r="AC596" s="162"/>
      <c r="AD596" s="655" t="str">
        <f t="shared" si="41"/>
        <v xml:space="preserve"> </v>
      </c>
      <c r="AE596" s="656"/>
      <c r="AF596" s="656"/>
      <c r="AG596" s="653"/>
      <c r="AH596" s="654" t="str">
        <f t="shared" si="42"/>
        <v xml:space="preserve"> </v>
      </c>
      <c r="AI596" s="162"/>
      <c r="AJ596" s="655" t="str">
        <f t="shared" si="43"/>
        <v xml:space="preserve"> </v>
      </c>
      <c r="AK596" s="30"/>
      <c r="AL596" s="30"/>
      <c r="AM596" s="657"/>
      <c r="AN596" s="658" t="str">
        <f t="shared" si="44"/>
        <v xml:space="preserve"> </v>
      </c>
      <c r="AO596" s="30"/>
      <c r="AP596" s="659" t="str">
        <f t="shared" si="45"/>
        <v xml:space="preserve"> </v>
      </c>
      <c r="AQ596" s="30"/>
      <c r="AR596" s="30"/>
      <c r="AS596" s="657"/>
      <c r="AT596" s="658" t="str">
        <f t="shared" si="46"/>
        <v xml:space="preserve"> </v>
      </c>
      <c r="AU596" s="30"/>
      <c r="AV596" s="659" t="str">
        <f t="shared" si="47"/>
        <v xml:space="preserve"> </v>
      </c>
    </row>
    <row r="597" spans="26:48" ht="26.25" customHeight="1" x14ac:dyDescent="0.3">
      <c r="Z597" s="653">
        <f t="shared" si="39"/>
        <v>0</v>
      </c>
      <c r="AA597" s="653"/>
      <c r="AB597" s="654" t="str">
        <f t="shared" si="40"/>
        <v xml:space="preserve"> </v>
      </c>
      <c r="AC597" s="162"/>
      <c r="AD597" s="655" t="str">
        <f t="shared" si="41"/>
        <v xml:space="preserve"> </v>
      </c>
      <c r="AE597" s="656"/>
      <c r="AF597" s="656"/>
      <c r="AG597" s="653"/>
      <c r="AH597" s="654" t="str">
        <f t="shared" si="42"/>
        <v xml:space="preserve"> </v>
      </c>
      <c r="AI597" s="162"/>
      <c r="AJ597" s="655" t="str">
        <f t="shared" si="43"/>
        <v xml:space="preserve"> </v>
      </c>
      <c r="AK597" s="30"/>
      <c r="AL597" s="30"/>
      <c r="AM597" s="657"/>
      <c r="AN597" s="658" t="str">
        <f t="shared" si="44"/>
        <v xml:space="preserve"> </v>
      </c>
      <c r="AO597" s="30"/>
      <c r="AP597" s="659" t="str">
        <f t="shared" si="45"/>
        <v xml:space="preserve"> </v>
      </c>
      <c r="AQ597" s="30"/>
      <c r="AR597" s="30"/>
      <c r="AS597" s="657"/>
      <c r="AT597" s="658" t="str">
        <f t="shared" si="46"/>
        <v xml:space="preserve"> </v>
      </c>
      <c r="AU597" s="30"/>
      <c r="AV597" s="659" t="str">
        <f t="shared" si="47"/>
        <v xml:space="preserve"> </v>
      </c>
    </row>
    <row r="598" spans="26:48" ht="26.25" customHeight="1" x14ac:dyDescent="0.3">
      <c r="Z598" s="653">
        <f t="shared" si="39"/>
        <v>0</v>
      </c>
      <c r="AA598" s="653"/>
      <c r="AB598" s="654" t="str">
        <f t="shared" si="40"/>
        <v xml:space="preserve"> </v>
      </c>
      <c r="AC598" s="162"/>
      <c r="AD598" s="655" t="str">
        <f t="shared" si="41"/>
        <v xml:space="preserve"> </v>
      </c>
      <c r="AE598" s="656"/>
      <c r="AF598" s="656"/>
      <c r="AG598" s="653"/>
      <c r="AH598" s="654" t="str">
        <f t="shared" si="42"/>
        <v xml:space="preserve"> </v>
      </c>
      <c r="AI598" s="162"/>
      <c r="AJ598" s="655" t="str">
        <f t="shared" si="43"/>
        <v xml:space="preserve"> </v>
      </c>
      <c r="AK598" s="30"/>
      <c r="AL598" s="30"/>
      <c r="AM598" s="657"/>
      <c r="AN598" s="658" t="str">
        <f t="shared" si="44"/>
        <v xml:space="preserve"> </v>
      </c>
      <c r="AO598" s="30"/>
      <c r="AP598" s="659" t="str">
        <f t="shared" si="45"/>
        <v xml:space="preserve"> </v>
      </c>
      <c r="AQ598" s="30"/>
      <c r="AR598" s="30"/>
      <c r="AS598" s="657"/>
      <c r="AT598" s="658" t="str">
        <f t="shared" si="46"/>
        <v xml:space="preserve"> </v>
      </c>
      <c r="AU598" s="30"/>
      <c r="AV598" s="659" t="str">
        <f t="shared" si="47"/>
        <v xml:space="preserve"> </v>
      </c>
    </row>
    <row r="599" spans="26:48" ht="26.25" customHeight="1" x14ac:dyDescent="0.3">
      <c r="Z599" s="653">
        <f t="shared" si="39"/>
        <v>0</v>
      </c>
      <c r="AA599" s="653"/>
      <c r="AB599" s="654" t="str">
        <f t="shared" si="40"/>
        <v xml:space="preserve"> </v>
      </c>
      <c r="AC599" s="162"/>
      <c r="AD599" s="655" t="str">
        <f t="shared" si="41"/>
        <v xml:space="preserve"> </v>
      </c>
      <c r="AE599" s="656"/>
      <c r="AF599" s="656"/>
      <c r="AG599" s="653"/>
      <c r="AH599" s="654" t="str">
        <f t="shared" si="42"/>
        <v xml:space="preserve"> </v>
      </c>
      <c r="AI599" s="162"/>
      <c r="AJ599" s="655" t="str">
        <f t="shared" si="43"/>
        <v xml:space="preserve"> </v>
      </c>
      <c r="AK599" s="30"/>
      <c r="AL599" s="30"/>
      <c r="AM599" s="657"/>
      <c r="AN599" s="658" t="str">
        <f t="shared" si="44"/>
        <v xml:space="preserve"> </v>
      </c>
      <c r="AO599" s="30"/>
      <c r="AP599" s="659" t="str">
        <f t="shared" si="45"/>
        <v xml:space="preserve"> </v>
      </c>
      <c r="AQ599" s="30"/>
      <c r="AR599" s="30"/>
      <c r="AS599" s="657"/>
      <c r="AT599" s="658" t="str">
        <f t="shared" si="46"/>
        <v xml:space="preserve"> </v>
      </c>
      <c r="AU599" s="30"/>
      <c r="AV599" s="659" t="str">
        <f t="shared" si="47"/>
        <v xml:space="preserve"> </v>
      </c>
    </row>
    <row r="600" spans="26:48" ht="26.25" customHeight="1" x14ac:dyDescent="0.3">
      <c r="Z600" s="653">
        <f t="shared" si="39"/>
        <v>0</v>
      </c>
      <c r="AA600" s="653"/>
      <c r="AB600" s="654" t="str">
        <f t="shared" si="40"/>
        <v xml:space="preserve"> </v>
      </c>
      <c r="AC600" s="162"/>
      <c r="AD600" s="655" t="str">
        <f t="shared" si="41"/>
        <v xml:space="preserve"> </v>
      </c>
      <c r="AE600" s="656"/>
      <c r="AF600" s="656"/>
      <c r="AG600" s="653"/>
      <c r="AH600" s="654" t="str">
        <f t="shared" si="42"/>
        <v xml:space="preserve"> </v>
      </c>
      <c r="AI600" s="162"/>
      <c r="AJ600" s="655" t="str">
        <f t="shared" si="43"/>
        <v xml:space="preserve"> </v>
      </c>
      <c r="AK600" s="30"/>
      <c r="AL600" s="30"/>
      <c r="AM600" s="657"/>
      <c r="AN600" s="658" t="str">
        <f t="shared" si="44"/>
        <v xml:space="preserve"> </v>
      </c>
      <c r="AO600" s="30"/>
      <c r="AP600" s="659" t="str">
        <f t="shared" si="45"/>
        <v xml:space="preserve"> </v>
      </c>
      <c r="AQ600" s="30"/>
      <c r="AR600" s="30"/>
      <c r="AS600" s="657"/>
      <c r="AT600" s="658" t="str">
        <f t="shared" si="46"/>
        <v xml:space="preserve"> </v>
      </c>
      <c r="AU600" s="30"/>
      <c r="AV600" s="659" t="str">
        <f t="shared" si="47"/>
        <v xml:space="preserve"> </v>
      </c>
    </row>
    <row r="601" spans="26:48" ht="26.25" customHeight="1" x14ac:dyDescent="0.3">
      <c r="Z601" s="653">
        <f t="shared" si="39"/>
        <v>0</v>
      </c>
      <c r="AA601" s="653"/>
      <c r="AB601" s="654" t="str">
        <f t="shared" si="40"/>
        <v xml:space="preserve"> </v>
      </c>
      <c r="AC601" s="162"/>
      <c r="AD601" s="655" t="str">
        <f t="shared" si="41"/>
        <v xml:space="preserve"> </v>
      </c>
      <c r="AE601" s="656"/>
      <c r="AF601" s="656"/>
      <c r="AG601" s="653"/>
      <c r="AH601" s="654" t="str">
        <f t="shared" si="42"/>
        <v xml:space="preserve"> </v>
      </c>
      <c r="AI601" s="162"/>
      <c r="AJ601" s="655" t="str">
        <f t="shared" si="43"/>
        <v xml:space="preserve"> </v>
      </c>
      <c r="AK601" s="30"/>
      <c r="AL601" s="30"/>
      <c r="AM601" s="657"/>
      <c r="AN601" s="658" t="str">
        <f t="shared" si="44"/>
        <v xml:space="preserve"> </v>
      </c>
      <c r="AO601" s="30"/>
      <c r="AP601" s="659" t="str">
        <f t="shared" si="45"/>
        <v xml:space="preserve"> </v>
      </c>
      <c r="AQ601" s="30"/>
      <c r="AR601" s="30"/>
      <c r="AS601" s="657"/>
      <c r="AT601" s="658" t="str">
        <f t="shared" si="46"/>
        <v xml:space="preserve"> </v>
      </c>
      <c r="AU601" s="30"/>
      <c r="AV601" s="659" t="str">
        <f t="shared" si="47"/>
        <v xml:space="preserve"> </v>
      </c>
    </row>
    <row r="602" spans="26:48" ht="26.25" customHeight="1" x14ac:dyDescent="0.3">
      <c r="Z602" s="653">
        <f t="shared" si="39"/>
        <v>0</v>
      </c>
      <c r="AA602" s="653"/>
      <c r="AB602" s="654" t="str">
        <f t="shared" si="40"/>
        <v xml:space="preserve"> </v>
      </c>
      <c r="AC602" s="162"/>
      <c r="AD602" s="655" t="str">
        <f t="shared" si="41"/>
        <v xml:space="preserve"> </v>
      </c>
      <c r="AE602" s="656"/>
      <c r="AF602" s="656"/>
      <c r="AG602" s="653"/>
      <c r="AH602" s="654" t="str">
        <f t="shared" si="42"/>
        <v xml:space="preserve"> </v>
      </c>
      <c r="AI602" s="162"/>
      <c r="AJ602" s="655" t="str">
        <f t="shared" si="43"/>
        <v xml:space="preserve"> </v>
      </c>
      <c r="AK602" s="30"/>
      <c r="AL602" s="30"/>
      <c r="AM602" s="657"/>
      <c r="AN602" s="658" t="str">
        <f t="shared" si="44"/>
        <v xml:space="preserve"> </v>
      </c>
      <c r="AO602" s="30"/>
      <c r="AP602" s="659" t="str">
        <f t="shared" si="45"/>
        <v xml:space="preserve"> </v>
      </c>
      <c r="AQ602" s="30"/>
      <c r="AR602" s="30"/>
      <c r="AS602" s="657"/>
      <c r="AT602" s="658" t="str">
        <f t="shared" si="46"/>
        <v xml:space="preserve"> </v>
      </c>
      <c r="AU602" s="30"/>
      <c r="AV602" s="659" t="str">
        <f t="shared" si="47"/>
        <v xml:space="preserve"> </v>
      </c>
    </row>
    <row r="603" spans="26:48" ht="26.25" customHeight="1" x14ac:dyDescent="0.3">
      <c r="Z603" s="653">
        <f t="shared" si="39"/>
        <v>0</v>
      </c>
      <c r="AA603" s="653"/>
      <c r="AB603" s="654" t="str">
        <f t="shared" si="40"/>
        <v xml:space="preserve"> </v>
      </c>
      <c r="AC603" s="162"/>
      <c r="AD603" s="655" t="str">
        <f t="shared" si="41"/>
        <v xml:space="preserve"> </v>
      </c>
      <c r="AE603" s="656"/>
      <c r="AF603" s="656"/>
      <c r="AG603" s="653"/>
      <c r="AH603" s="654" t="str">
        <f t="shared" si="42"/>
        <v xml:space="preserve"> </v>
      </c>
      <c r="AI603" s="162"/>
      <c r="AJ603" s="655" t="str">
        <f t="shared" si="43"/>
        <v xml:space="preserve"> </v>
      </c>
      <c r="AK603" s="30"/>
      <c r="AL603" s="30"/>
      <c r="AM603" s="657"/>
      <c r="AN603" s="658" t="str">
        <f t="shared" si="44"/>
        <v xml:space="preserve"> </v>
      </c>
      <c r="AO603" s="30"/>
      <c r="AP603" s="659" t="str">
        <f t="shared" si="45"/>
        <v xml:space="preserve"> </v>
      </c>
      <c r="AQ603" s="30"/>
      <c r="AR603" s="30"/>
      <c r="AS603" s="657"/>
      <c r="AT603" s="658" t="str">
        <f t="shared" si="46"/>
        <v xml:space="preserve"> </v>
      </c>
      <c r="AU603" s="30"/>
      <c r="AV603" s="659" t="str">
        <f t="shared" si="47"/>
        <v xml:space="preserve"> </v>
      </c>
    </row>
    <row r="604" spans="26:48" ht="26.25" customHeight="1" x14ac:dyDescent="0.3">
      <c r="Z604" s="653">
        <f t="shared" si="39"/>
        <v>0</v>
      </c>
      <c r="AA604" s="653"/>
      <c r="AB604" s="654" t="str">
        <f t="shared" si="40"/>
        <v xml:space="preserve"> </v>
      </c>
      <c r="AC604" s="162"/>
      <c r="AD604" s="655" t="str">
        <f t="shared" si="41"/>
        <v xml:space="preserve"> </v>
      </c>
      <c r="AE604" s="656"/>
      <c r="AF604" s="656"/>
      <c r="AG604" s="653"/>
      <c r="AH604" s="654" t="str">
        <f t="shared" si="42"/>
        <v xml:space="preserve"> </v>
      </c>
      <c r="AI604" s="162"/>
      <c r="AJ604" s="655" t="str">
        <f t="shared" si="43"/>
        <v xml:space="preserve"> </v>
      </c>
      <c r="AK604" s="30"/>
      <c r="AL604" s="30"/>
      <c r="AM604" s="657"/>
      <c r="AN604" s="658" t="str">
        <f t="shared" si="44"/>
        <v xml:space="preserve"> </v>
      </c>
      <c r="AO604" s="30"/>
      <c r="AP604" s="659" t="str">
        <f t="shared" si="45"/>
        <v xml:space="preserve"> </v>
      </c>
      <c r="AQ604" s="30"/>
      <c r="AR604" s="30"/>
      <c r="AS604" s="657"/>
      <c r="AT604" s="658" t="str">
        <f t="shared" si="46"/>
        <v xml:space="preserve"> </v>
      </c>
      <c r="AU604" s="30"/>
      <c r="AV604" s="659" t="str">
        <f t="shared" si="47"/>
        <v xml:space="preserve"> </v>
      </c>
    </row>
    <row r="605" spans="26:48" ht="26.25" customHeight="1" x14ac:dyDescent="0.3">
      <c r="Z605" s="653">
        <f t="shared" si="39"/>
        <v>0</v>
      </c>
      <c r="AA605" s="653"/>
      <c r="AB605" s="654" t="str">
        <f t="shared" si="40"/>
        <v xml:space="preserve"> </v>
      </c>
      <c r="AC605" s="162"/>
      <c r="AD605" s="655" t="str">
        <f t="shared" si="41"/>
        <v xml:space="preserve"> </v>
      </c>
      <c r="AE605" s="656"/>
      <c r="AF605" s="656"/>
      <c r="AG605" s="653"/>
      <c r="AH605" s="654" t="str">
        <f t="shared" si="42"/>
        <v xml:space="preserve"> </v>
      </c>
      <c r="AI605" s="162"/>
      <c r="AJ605" s="655" t="str">
        <f t="shared" si="43"/>
        <v xml:space="preserve"> </v>
      </c>
      <c r="AK605" s="30"/>
      <c r="AL605" s="30"/>
      <c r="AM605" s="657"/>
      <c r="AN605" s="658" t="str">
        <f t="shared" si="44"/>
        <v xml:space="preserve"> </v>
      </c>
      <c r="AO605" s="30"/>
      <c r="AP605" s="659" t="str">
        <f t="shared" si="45"/>
        <v xml:space="preserve"> </v>
      </c>
      <c r="AQ605" s="30"/>
      <c r="AR605" s="30"/>
      <c r="AS605" s="657"/>
      <c r="AT605" s="658" t="str">
        <f t="shared" si="46"/>
        <v xml:space="preserve"> </v>
      </c>
      <c r="AU605" s="30"/>
      <c r="AV605" s="659" t="str">
        <f t="shared" si="47"/>
        <v xml:space="preserve"> </v>
      </c>
    </row>
    <row r="606" spans="26:48" ht="26.25" customHeight="1" x14ac:dyDescent="0.3">
      <c r="Z606" s="653">
        <f t="shared" si="39"/>
        <v>0</v>
      </c>
      <c r="AA606" s="653"/>
      <c r="AB606" s="654" t="str">
        <f t="shared" si="40"/>
        <v xml:space="preserve"> </v>
      </c>
      <c r="AC606" s="162"/>
      <c r="AD606" s="655" t="str">
        <f t="shared" si="41"/>
        <v xml:space="preserve"> </v>
      </c>
      <c r="AE606" s="656"/>
      <c r="AF606" s="656"/>
      <c r="AG606" s="653"/>
      <c r="AH606" s="654" t="str">
        <f t="shared" si="42"/>
        <v xml:space="preserve"> </v>
      </c>
      <c r="AI606" s="162"/>
      <c r="AJ606" s="655" t="str">
        <f t="shared" si="43"/>
        <v xml:space="preserve"> </v>
      </c>
      <c r="AK606" s="30"/>
      <c r="AL606" s="30"/>
      <c r="AM606" s="657"/>
      <c r="AN606" s="658" t="str">
        <f t="shared" si="44"/>
        <v xml:space="preserve"> </v>
      </c>
      <c r="AO606" s="30"/>
      <c r="AP606" s="659" t="str">
        <f t="shared" si="45"/>
        <v xml:space="preserve"> </v>
      </c>
      <c r="AQ606" s="30"/>
      <c r="AR606" s="30"/>
      <c r="AS606" s="657"/>
      <c r="AT606" s="658" t="str">
        <f t="shared" si="46"/>
        <v xml:space="preserve"> </v>
      </c>
      <c r="AU606" s="30"/>
      <c r="AV606" s="659" t="str">
        <f t="shared" si="47"/>
        <v xml:space="preserve"> </v>
      </c>
    </row>
    <row r="607" spans="26:48" ht="26.25" customHeight="1" x14ac:dyDescent="0.3">
      <c r="Z607" s="653">
        <f t="shared" si="39"/>
        <v>0</v>
      </c>
      <c r="AA607" s="653"/>
      <c r="AB607" s="654" t="str">
        <f t="shared" si="40"/>
        <v xml:space="preserve"> </v>
      </c>
      <c r="AC607" s="162"/>
      <c r="AD607" s="655" t="str">
        <f t="shared" si="41"/>
        <v xml:space="preserve"> </v>
      </c>
      <c r="AE607" s="656"/>
      <c r="AF607" s="656"/>
      <c r="AG607" s="653"/>
      <c r="AH607" s="654" t="str">
        <f t="shared" si="42"/>
        <v xml:space="preserve"> </v>
      </c>
      <c r="AI607" s="162"/>
      <c r="AJ607" s="655" t="str">
        <f t="shared" si="43"/>
        <v xml:space="preserve"> </v>
      </c>
      <c r="AK607" s="30"/>
      <c r="AL607" s="30"/>
      <c r="AM607" s="657"/>
      <c r="AN607" s="658" t="str">
        <f t="shared" si="44"/>
        <v xml:space="preserve"> </v>
      </c>
      <c r="AO607" s="30"/>
      <c r="AP607" s="659" t="str">
        <f t="shared" si="45"/>
        <v xml:space="preserve"> </v>
      </c>
      <c r="AQ607" s="30"/>
      <c r="AR607" s="30"/>
      <c r="AS607" s="657"/>
      <c r="AT607" s="658" t="str">
        <f t="shared" si="46"/>
        <v xml:space="preserve"> </v>
      </c>
      <c r="AU607" s="30"/>
      <c r="AV607" s="659" t="str">
        <f t="shared" si="47"/>
        <v xml:space="preserve"> </v>
      </c>
    </row>
    <row r="608" spans="26:48" ht="26.25" customHeight="1" x14ac:dyDescent="0.3">
      <c r="Z608" s="653">
        <f t="shared" si="39"/>
        <v>0</v>
      </c>
      <c r="AA608" s="653"/>
      <c r="AB608" s="654" t="str">
        <f t="shared" si="40"/>
        <v xml:space="preserve"> </v>
      </c>
      <c r="AC608" s="162"/>
      <c r="AD608" s="655" t="str">
        <f t="shared" si="41"/>
        <v xml:space="preserve"> </v>
      </c>
      <c r="AE608" s="656"/>
      <c r="AF608" s="656"/>
      <c r="AG608" s="653"/>
      <c r="AH608" s="654" t="str">
        <f t="shared" si="42"/>
        <v xml:space="preserve"> </v>
      </c>
      <c r="AI608" s="162"/>
      <c r="AJ608" s="655" t="str">
        <f t="shared" si="43"/>
        <v xml:space="preserve"> </v>
      </c>
      <c r="AK608" s="30"/>
      <c r="AL608" s="30"/>
      <c r="AM608" s="657"/>
      <c r="AN608" s="658" t="str">
        <f t="shared" si="44"/>
        <v xml:space="preserve"> </v>
      </c>
      <c r="AO608" s="30"/>
      <c r="AP608" s="659" t="str">
        <f t="shared" si="45"/>
        <v xml:space="preserve"> </v>
      </c>
      <c r="AQ608" s="30"/>
      <c r="AR608" s="30"/>
      <c r="AS608" s="657"/>
      <c r="AT608" s="658" t="str">
        <f t="shared" si="46"/>
        <v xml:space="preserve"> </v>
      </c>
      <c r="AU608" s="30"/>
      <c r="AV608" s="659" t="str">
        <f t="shared" si="47"/>
        <v xml:space="preserve"> </v>
      </c>
    </row>
    <row r="609" spans="26:48" ht="26.25" customHeight="1" x14ac:dyDescent="0.3">
      <c r="Z609" s="653">
        <f t="shared" si="39"/>
        <v>0</v>
      </c>
      <c r="AA609" s="653"/>
      <c r="AB609" s="654" t="str">
        <f t="shared" si="40"/>
        <v xml:space="preserve"> </v>
      </c>
      <c r="AC609" s="162"/>
      <c r="AD609" s="655" t="str">
        <f t="shared" si="41"/>
        <v xml:space="preserve"> </v>
      </c>
      <c r="AE609" s="656"/>
      <c r="AF609" s="656"/>
      <c r="AG609" s="653"/>
      <c r="AH609" s="654" t="str">
        <f t="shared" si="42"/>
        <v xml:space="preserve"> </v>
      </c>
      <c r="AI609" s="162"/>
      <c r="AJ609" s="655" t="str">
        <f t="shared" si="43"/>
        <v xml:space="preserve"> </v>
      </c>
      <c r="AK609" s="30"/>
      <c r="AL609" s="30"/>
      <c r="AM609" s="657"/>
      <c r="AN609" s="658" t="str">
        <f t="shared" si="44"/>
        <v xml:space="preserve"> </v>
      </c>
      <c r="AO609" s="30"/>
      <c r="AP609" s="659" t="str">
        <f t="shared" si="45"/>
        <v xml:space="preserve"> </v>
      </c>
      <c r="AQ609" s="30"/>
      <c r="AR609" s="30"/>
      <c r="AS609" s="657"/>
      <c r="AT609" s="658" t="str">
        <f t="shared" si="46"/>
        <v xml:space="preserve"> </v>
      </c>
      <c r="AU609" s="30"/>
      <c r="AV609" s="659" t="str">
        <f t="shared" si="47"/>
        <v xml:space="preserve"> </v>
      </c>
    </row>
    <row r="610" spans="26:48" ht="26.25" customHeight="1" x14ac:dyDescent="0.3">
      <c r="Z610" s="653">
        <f t="shared" si="39"/>
        <v>0</v>
      </c>
      <c r="AA610" s="653"/>
      <c r="AB610" s="654" t="str">
        <f t="shared" si="40"/>
        <v xml:space="preserve"> </v>
      </c>
      <c r="AC610" s="162"/>
      <c r="AD610" s="655" t="str">
        <f t="shared" si="41"/>
        <v xml:space="preserve"> </v>
      </c>
      <c r="AE610" s="656"/>
      <c r="AF610" s="656"/>
      <c r="AG610" s="653"/>
      <c r="AH610" s="654" t="str">
        <f t="shared" si="42"/>
        <v xml:space="preserve"> </v>
      </c>
      <c r="AI610" s="162"/>
      <c r="AJ610" s="655" t="str">
        <f t="shared" si="43"/>
        <v xml:space="preserve"> </v>
      </c>
      <c r="AK610" s="30"/>
      <c r="AL610" s="30"/>
      <c r="AM610" s="657"/>
      <c r="AN610" s="658" t="str">
        <f t="shared" si="44"/>
        <v xml:space="preserve"> </v>
      </c>
      <c r="AO610" s="30"/>
      <c r="AP610" s="659" t="str">
        <f t="shared" si="45"/>
        <v xml:space="preserve"> </v>
      </c>
      <c r="AQ610" s="30"/>
      <c r="AR610" s="30"/>
      <c r="AS610" s="657"/>
      <c r="AT610" s="658" t="str">
        <f t="shared" si="46"/>
        <v xml:space="preserve"> </v>
      </c>
      <c r="AU610" s="30"/>
      <c r="AV610" s="659" t="str">
        <f t="shared" si="47"/>
        <v xml:space="preserve"> </v>
      </c>
    </row>
    <row r="611" spans="26:48" ht="26.25" customHeight="1" x14ac:dyDescent="0.3">
      <c r="Z611" s="653">
        <f t="shared" si="39"/>
        <v>0</v>
      </c>
      <c r="AA611" s="653"/>
      <c r="AB611" s="654" t="str">
        <f t="shared" si="40"/>
        <v xml:space="preserve"> </v>
      </c>
      <c r="AC611" s="162"/>
      <c r="AD611" s="655" t="str">
        <f t="shared" si="41"/>
        <v xml:space="preserve"> </v>
      </c>
      <c r="AE611" s="656"/>
      <c r="AF611" s="656"/>
      <c r="AG611" s="653"/>
      <c r="AH611" s="654" t="str">
        <f t="shared" si="42"/>
        <v xml:space="preserve"> </v>
      </c>
      <c r="AI611" s="162"/>
      <c r="AJ611" s="655" t="str">
        <f t="shared" si="43"/>
        <v xml:space="preserve"> </v>
      </c>
      <c r="AK611" s="30"/>
      <c r="AL611" s="30"/>
      <c r="AM611" s="657"/>
      <c r="AN611" s="658" t="str">
        <f t="shared" si="44"/>
        <v xml:space="preserve"> </v>
      </c>
      <c r="AO611" s="30"/>
      <c r="AP611" s="659" t="str">
        <f t="shared" si="45"/>
        <v xml:space="preserve"> </v>
      </c>
      <c r="AQ611" s="30"/>
      <c r="AR611" s="30"/>
      <c r="AS611" s="657"/>
      <c r="AT611" s="658" t="str">
        <f t="shared" si="46"/>
        <v xml:space="preserve"> </v>
      </c>
      <c r="AU611" s="30"/>
      <c r="AV611" s="659" t="str">
        <f t="shared" si="47"/>
        <v xml:space="preserve"> </v>
      </c>
    </row>
    <row r="612" spans="26:48" ht="26.25" customHeight="1" x14ac:dyDescent="0.3">
      <c r="Z612" s="653">
        <f t="shared" si="39"/>
        <v>0</v>
      </c>
      <c r="AA612" s="653"/>
      <c r="AB612" s="654" t="str">
        <f t="shared" si="40"/>
        <v xml:space="preserve"> </v>
      </c>
      <c r="AC612" s="162"/>
      <c r="AD612" s="655" t="str">
        <f t="shared" si="41"/>
        <v xml:space="preserve"> </v>
      </c>
      <c r="AE612" s="656"/>
      <c r="AF612" s="656"/>
      <c r="AG612" s="653"/>
      <c r="AH612" s="654" t="str">
        <f t="shared" si="42"/>
        <v xml:space="preserve"> </v>
      </c>
      <c r="AI612" s="162"/>
      <c r="AJ612" s="655" t="str">
        <f t="shared" si="43"/>
        <v xml:space="preserve"> </v>
      </c>
      <c r="AK612" s="30"/>
      <c r="AL612" s="30"/>
      <c r="AM612" s="657"/>
      <c r="AN612" s="658" t="str">
        <f t="shared" si="44"/>
        <v xml:space="preserve"> </v>
      </c>
      <c r="AO612" s="30"/>
      <c r="AP612" s="659" t="str">
        <f t="shared" si="45"/>
        <v xml:space="preserve"> </v>
      </c>
      <c r="AQ612" s="30"/>
      <c r="AR612" s="30"/>
      <c r="AS612" s="657"/>
      <c r="AT612" s="658" t="str">
        <f t="shared" si="46"/>
        <v xml:space="preserve"> </v>
      </c>
      <c r="AU612" s="30"/>
      <c r="AV612" s="659" t="str">
        <f t="shared" si="47"/>
        <v xml:space="preserve"> </v>
      </c>
    </row>
    <row r="613" spans="26:48" ht="26.25" customHeight="1" x14ac:dyDescent="0.3">
      <c r="Z613" s="653">
        <f t="shared" si="39"/>
        <v>0</v>
      </c>
      <c r="AA613" s="653"/>
      <c r="AB613" s="654" t="str">
        <f t="shared" si="40"/>
        <v xml:space="preserve"> </v>
      </c>
      <c r="AC613" s="162"/>
      <c r="AD613" s="655" t="str">
        <f t="shared" si="41"/>
        <v xml:space="preserve"> </v>
      </c>
      <c r="AE613" s="656"/>
      <c r="AF613" s="656"/>
      <c r="AG613" s="653"/>
      <c r="AH613" s="654" t="str">
        <f t="shared" si="42"/>
        <v xml:space="preserve"> </v>
      </c>
      <c r="AI613" s="162"/>
      <c r="AJ613" s="655" t="str">
        <f t="shared" si="43"/>
        <v xml:space="preserve"> </v>
      </c>
      <c r="AK613" s="30"/>
      <c r="AL613" s="30"/>
      <c r="AM613" s="657"/>
      <c r="AN613" s="658" t="str">
        <f t="shared" si="44"/>
        <v xml:space="preserve"> </v>
      </c>
      <c r="AO613" s="30"/>
      <c r="AP613" s="659" t="str">
        <f t="shared" si="45"/>
        <v xml:space="preserve"> </v>
      </c>
      <c r="AQ613" s="30"/>
      <c r="AR613" s="30"/>
      <c r="AS613" s="657"/>
      <c r="AT613" s="658" t="str">
        <f t="shared" si="46"/>
        <v xml:space="preserve"> </v>
      </c>
      <c r="AU613" s="30"/>
      <c r="AV613" s="659" t="str">
        <f t="shared" si="47"/>
        <v xml:space="preserve"> </v>
      </c>
    </row>
    <row r="614" spans="26:48" ht="26.25" customHeight="1" x14ac:dyDescent="0.3">
      <c r="Z614" s="653">
        <f t="shared" si="39"/>
        <v>0</v>
      </c>
      <c r="AA614" s="653"/>
      <c r="AB614" s="654" t="str">
        <f t="shared" si="40"/>
        <v xml:space="preserve"> </v>
      </c>
      <c r="AC614" s="162"/>
      <c r="AD614" s="655" t="str">
        <f t="shared" si="41"/>
        <v xml:space="preserve"> </v>
      </c>
      <c r="AE614" s="656"/>
      <c r="AF614" s="656"/>
      <c r="AG614" s="653"/>
      <c r="AH614" s="654" t="str">
        <f t="shared" si="42"/>
        <v xml:space="preserve"> </v>
      </c>
      <c r="AI614" s="162"/>
      <c r="AJ614" s="655" t="str">
        <f t="shared" si="43"/>
        <v xml:space="preserve"> </v>
      </c>
      <c r="AK614" s="30"/>
      <c r="AL614" s="30"/>
      <c r="AM614" s="657"/>
      <c r="AN614" s="658" t="str">
        <f t="shared" si="44"/>
        <v xml:space="preserve"> </v>
      </c>
      <c r="AO614" s="30"/>
      <c r="AP614" s="659" t="str">
        <f t="shared" si="45"/>
        <v xml:space="preserve"> </v>
      </c>
      <c r="AQ614" s="30"/>
      <c r="AR614" s="30"/>
      <c r="AS614" s="657"/>
      <c r="AT614" s="658" t="str">
        <f t="shared" si="46"/>
        <v xml:space="preserve"> </v>
      </c>
      <c r="AU614" s="30"/>
      <c r="AV614" s="659" t="str">
        <f t="shared" si="47"/>
        <v xml:space="preserve"> </v>
      </c>
    </row>
    <row r="615" spans="26:48" ht="26.25" customHeight="1" x14ac:dyDescent="0.3">
      <c r="Z615" s="653">
        <f t="shared" si="39"/>
        <v>0</v>
      </c>
      <c r="AA615" s="653"/>
      <c r="AB615" s="654" t="str">
        <f t="shared" si="40"/>
        <v xml:space="preserve"> </v>
      </c>
      <c r="AC615" s="162"/>
      <c r="AD615" s="655" t="str">
        <f t="shared" si="41"/>
        <v xml:space="preserve"> </v>
      </c>
      <c r="AE615" s="656"/>
      <c r="AF615" s="656"/>
      <c r="AG615" s="653"/>
      <c r="AH615" s="654" t="str">
        <f t="shared" si="42"/>
        <v xml:space="preserve"> </v>
      </c>
      <c r="AI615" s="162"/>
      <c r="AJ615" s="655" t="str">
        <f t="shared" si="43"/>
        <v xml:space="preserve"> </v>
      </c>
      <c r="AK615" s="30"/>
      <c r="AL615" s="30"/>
      <c r="AM615" s="657"/>
      <c r="AN615" s="658" t="str">
        <f t="shared" si="44"/>
        <v xml:space="preserve"> </v>
      </c>
      <c r="AO615" s="30"/>
      <c r="AP615" s="659" t="str">
        <f t="shared" si="45"/>
        <v xml:space="preserve"> </v>
      </c>
      <c r="AQ615" s="30"/>
      <c r="AR615" s="30"/>
      <c r="AS615" s="657"/>
      <c r="AT615" s="658" t="str">
        <f t="shared" si="46"/>
        <v xml:space="preserve"> </v>
      </c>
      <c r="AU615" s="30"/>
      <c r="AV615" s="659" t="str">
        <f t="shared" si="47"/>
        <v xml:space="preserve"> </v>
      </c>
    </row>
    <row r="616" spans="26:48" ht="26.25" customHeight="1" x14ac:dyDescent="0.3">
      <c r="Z616" s="653">
        <f t="shared" si="39"/>
        <v>0</v>
      </c>
      <c r="AA616" s="653"/>
      <c r="AB616" s="654" t="str">
        <f t="shared" si="40"/>
        <v xml:space="preserve"> </v>
      </c>
      <c r="AC616" s="162"/>
      <c r="AD616" s="655" t="str">
        <f t="shared" si="41"/>
        <v xml:space="preserve"> </v>
      </c>
      <c r="AE616" s="656"/>
      <c r="AF616" s="656"/>
      <c r="AG616" s="653"/>
      <c r="AH616" s="654" t="str">
        <f t="shared" si="42"/>
        <v xml:space="preserve"> </v>
      </c>
      <c r="AI616" s="162"/>
      <c r="AJ616" s="655" t="str">
        <f t="shared" si="43"/>
        <v xml:space="preserve"> </v>
      </c>
      <c r="AK616" s="30"/>
      <c r="AL616" s="30"/>
      <c r="AM616" s="657"/>
      <c r="AN616" s="658" t="str">
        <f t="shared" si="44"/>
        <v xml:space="preserve"> </v>
      </c>
      <c r="AO616" s="30"/>
      <c r="AP616" s="659" t="str">
        <f t="shared" si="45"/>
        <v xml:space="preserve"> </v>
      </c>
      <c r="AQ616" s="30"/>
      <c r="AR616" s="30"/>
      <c r="AS616" s="657"/>
      <c r="AT616" s="658" t="str">
        <f t="shared" si="46"/>
        <v xml:space="preserve"> </v>
      </c>
      <c r="AU616" s="30"/>
      <c r="AV616" s="659" t="str">
        <f t="shared" si="47"/>
        <v xml:space="preserve"> </v>
      </c>
    </row>
    <row r="617" spans="26:48" ht="26.25" customHeight="1" x14ac:dyDescent="0.3">
      <c r="Z617" s="653">
        <f t="shared" si="39"/>
        <v>0</v>
      </c>
      <c r="AA617" s="653"/>
      <c r="AB617" s="654" t="str">
        <f t="shared" si="40"/>
        <v xml:space="preserve"> </v>
      </c>
      <c r="AC617" s="162"/>
      <c r="AD617" s="655" t="str">
        <f t="shared" si="41"/>
        <v xml:space="preserve"> </v>
      </c>
      <c r="AE617" s="656"/>
      <c r="AF617" s="656"/>
      <c r="AG617" s="653"/>
      <c r="AH617" s="654" t="str">
        <f t="shared" si="42"/>
        <v xml:space="preserve"> </v>
      </c>
      <c r="AI617" s="162"/>
      <c r="AJ617" s="655" t="str">
        <f t="shared" si="43"/>
        <v xml:space="preserve"> </v>
      </c>
      <c r="AK617" s="30"/>
      <c r="AL617" s="30"/>
      <c r="AM617" s="657"/>
      <c r="AN617" s="658" t="str">
        <f t="shared" si="44"/>
        <v xml:space="preserve"> </v>
      </c>
      <c r="AO617" s="30"/>
      <c r="AP617" s="659" t="str">
        <f t="shared" si="45"/>
        <v xml:space="preserve"> </v>
      </c>
      <c r="AQ617" s="30"/>
      <c r="AR617" s="30"/>
      <c r="AS617" s="657"/>
      <c r="AT617" s="658" t="str">
        <f t="shared" si="46"/>
        <v xml:space="preserve"> </v>
      </c>
      <c r="AU617" s="30"/>
      <c r="AV617" s="659" t="str">
        <f t="shared" si="47"/>
        <v xml:space="preserve"> </v>
      </c>
    </row>
    <row r="618" spans="26:48" ht="26.25" customHeight="1" x14ac:dyDescent="0.3">
      <c r="Z618" s="653">
        <f t="shared" si="39"/>
        <v>0</v>
      </c>
      <c r="AA618" s="653"/>
      <c r="AB618" s="654" t="str">
        <f t="shared" si="40"/>
        <v xml:space="preserve"> </v>
      </c>
      <c r="AC618" s="162"/>
      <c r="AD618" s="655" t="str">
        <f t="shared" si="41"/>
        <v xml:space="preserve"> </v>
      </c>
      <c r="AE618" s="656"/>
      <c r="AF618" s="656"/>
      <c r="AG618" s="653"/>
      <c r="AH618" s="654" t="str">
        <f t="shared" si="42"/>
        <v xml:space="preserve"> </v>
      </c>
      <c r="AI618" s="162"/>
      <c r="AJ618" s="655" t="str">
        <f t="shared" si="43"/>
        <v xml:space="preserve"> </v>
      </c>
      <c r="AK618" s="30"/>
      <c r="AL618" s="30"/>
      <c r="AM618" s="657"/>
      <c r="AN618" s="658" t="str">
        <f t="shared" si="44"/>
        <v xml:space="preserve"> </v>
      </c>
      <c r="AO618" s="30"/>
      <c r="AP618" s="659" t="str">
        <f t="shared" si="45"/>
        <v xml:space="preserve"> </v>
      </c>
      <c r="AQ618" s="30"/>
      <c r="AR618" s="30"/>
      <c r="AS618" s="657"/>
      <c r="AT618" s="658" t="str">
        <f t="shared" si="46"/>
        <v xml:space="preserve"> </v>
      </c>
      <c r="AU618" s="30"/>
      <c r="AV618" s="659" t="str">
        <f t="shared" si="47"/>
        <v xml:space="preserve"> </v>
      </c>
    </row>
    <row r="619" spans="26:48" ht="26.25" customHeight="1" x14ac:dyDescent="0.3">
      <c r="Z619" s="653">
        <f t="shared" si="39"/>
        <v>0</v>
      </c>
      <c r="AA619" s="653"/>
      <c r="AB619" s="654" t="str">
        <f t="shared" si="40"/>
        <v xml:space="preserve"> </v>
      </c>
      <c r="AC619" s="162"/>
      <c r="AD619" s="655" t="str">
        <f t="shared" si="41"/>
        <v xml:space="preserve"> </v>
      </c>
      <c r="AE619" s="656"/>
      <c r="AF619" s="656"/>
      <c r="AG619" s="653"/>
      <c r="AH619" s="654" t="str">
        <f t="shared" si="42"/>
        <v xml:space="preserve"> </v>
      </c>
      <c r="AI619" s="162"/>
      <c r="AJ619" s="655" t="str">
        <f t="shared" si="43"/>
        <v xml:space="preserve"> </v>
      </c>
      <c r="AK619" s="30"/>
      <c r="AL619" s="30"/>
      <c r="AM619" s="657"/>
      <c r="AN619" s="658" t="str">
        <f t="shared" si="44"/>
        <v xml:space="preserve"> </v>
      </c>
      <c r="AO619" s="30"/>
      <c r="AP619" s="659" t="str">
        <f t="shared" si="45"/>
        <v xml:space="preserve"> </v>
      </c>
      <c r="AQ619" s="30"/>
      <c r="AR619" s="30"/>
      <c r="AS619" s="657"/>
      <c r="AT619" s="658" t="str">
        <f t="shared" si="46"/>
        <v xml:space="preserve"> </v>
      </c>
      <c r="AU619" s="30"/>
      <c r="AV619" s="659" t="str">
        <f t="shared" si="47"/>
        <v xml:space="preserve"> </v>
      </c>
    </row>
    <row r="620" spans="26:48" ht="26.25" customHeight="1" x14ac:dyDescent="0.3">
      <c r="Z620" s="653">
        <f t="shared" si="39"/>
        <v>0</v>
      </c>
      <c r="AA620" s="653"/>
      <c r="AB620" s="654" t="str">
        <f t="shared" si="40"/>
        <v xml:space="preserve"> </v>
      </c>
      <c r="AC620" s="162"/>
      <c r="AD620" s="655" t="str">
        <f t="shared" si="41"/>
        <v xml:space="preserve"> </v>
      </c>
      <c r="AE620" s="656"/>
      <c r="AF620" s="656"/>
      <c r="AG620" s="653"/>
      <c r="AH620" s="654" t="str">
        <f t="shared" si="42"/>
        <v xml:space="preserve"> </v>
      </c>
      <c r="AI620" s="162"/>
      <c r="AJ620" s="655" t="str">
        <f t="shared" si="43"/>
        <v xml:space="preserve"> </v>
      </c>
      <c r="AK620" s="30"/>
      <c r="AL620" s="30"/>
      <c r="AM620" s="657"/>
      <c r="AN620" s="658" t="str">
        <f t="shared" si="44"/>
        <v xml:space="preserve"> </v>
      </c>
      <c r="AO620" s="30"/>
      <c r="AP620" s="659" t="str">
        <f t="shared" si="45"/>
        <v xml:space="preserve"> </v>
      </c>
      <c r="AQ620" s="30"/>
      <c r="AR620" s="30"/>
      <c r="AS620" s="657"/>
      <c r="AT620" s="658" t="str">
        <f t="shared" si="46"/>
        <v xml:space="preserve"> </v>
      </c>
      <c r="AU620" s="30"/>
      <c r="AV620" s="659" t="str">
        <f t="shared" si="47"/>
        <v xml:space="preserve"> </v>
      </c>
    </row>
    <row r="621" spans="26:48" ht="26.25" customHeight="1" x14ac:dyDescent="0.3">
      <c r="Z621" s="653">
        <f t="shared" si="39"/>
        <v>0</v>
      </c>
      <c r="AA621" s="653"/>
      <c r="AB621" s="654" t="str">
        <f t="shared" si="40"/>
        <v xml:space="preserve"> </v>
      </c>
      <c r="AC621" s="162"/>
      <c r="AD621" s="655" t="str">
        <f t="shared" si="41"/>
        <v xml:space="preserve"> </v>
      </c>
      <c r="AE621" s="656"/>
      <c r="AF621" s="656"/>
      <c r="AG621" s="653"/>
      <c r="AH621" s="654" t="str">
        <f t="shared" si="42"/>
        <v xml:space="preserve"> </v>
      </c>
      <c r="AI621" s="162"/>
      <c r="AJ621" s="655" t="str">
        <f t="shared" si="43"/>
        <v xml:space="preserve"> </v>
      </c>
      <c r="AK621" s="30"/>
      <c r="AL621" s="30"/>
      <c r="AM621" s="657"/>
      <c r="AN621" s="658" t="str">
        <f t="shared" si="44"/>
        <v xml:space="preserve"> </v>
      </c>
      <c r="AO621" s="30"/>
      <c r="AP621" s="659" t="str">
        <f t="shared" si="45"/>
        <v xml:space="preserve"> </v>
      </c>
      <c r="AQ621" s="30"/>
      <c r="AR621" s="30"/>
      <c r="AS621" s="657"/>
      <c r="AT621" s="658" t="str">
        <f t="shared" si="46"/>
        <v xml:space="preserve"> </v>
      </c>
      <c r="AU621" s="30"/>
      <c r="AV621" s="659" t="str">
        <f t="shared" si="47"/>
        <v xml:space="preserve"> </v>
      </c>
    </row>
    <row r="622" spans="26:48" ht="26.25" customHeight="1" x14ac:dyDescent="0.3">
      <c r="Z622" s="653">
        <f t="shared" si="39"/>
        <v>0</v>
      </c>
      <c r="AA622" s="653"/>
      <c r="AB622" s="654" t="str">
        <f t="shared" si="40"/>
        <v xml:space="preserve"> </v>
      </c>
      <c r="AC622" s="162"/>
      <c r="AD622" s="655" t="str">
        <f t="shared" si="41"/>
        <v xml:space="preserve"> </v>
      </c>
      <c r="AE622" s="656"/>
      <c r="AF622" s="656"/>
      <c r="AG622" s="653"/>
      <c r="AH622" s="654" t="str">
        <f t="shared" si="42"/>
        <v xml:space="preserve"> </v>
      </c>
      <c r="AI622" s="162"/>
      <c r="AJ622" s="655" t="str">
        <f t="shared" si="43"/>
        <v xml:space="preserve"> </v>
      </c>
      <c r="AK622" s="30"/>
      <c r="AL622" s="30"/>
      <c r="AM622" s="657"/>
      <c r="AN622" s="658" t="str">
        <f t="shared" si="44"/>
        <v xml:space="preserve"> </v>
      </c>
      <c r="AO622" s="30"/>
      <c r="AP622" s="659" t="str">
        <f t="shared" si="45"/>
        <v xml:space="preserve"> </v>
      </c>
      <c r="AQ622" s="30"/>
      <c r="AR622" s="30"/>
      <c r="AS622" s="657"/>
      <c r="AT622" s="658" t="str">
        <f t="shared" si="46"/>
        <v xml:space="preserve"> </v>
      </c>
      <c r="AU622" s="30"/>
      <c r="AV622" s="659" t="str">
        <f t="shared" si="47"/>
        <v xml:space="preserve"> </v>
      </c>
    </row>
    <row r="623" spans="26:48" ht="26.25" customHeight="1" x14ac:dyDescent="0.3">
      <c r="Z623" s="653">
        <f t="shared" si="39"/>
        <v>0</v>
      </c>
      <c r="AA623" s="653"/>
      <c r="AB623" s="654" t="str">
        <f t="shared" si="40"/>
        <v xml:space="preserve"> </v>
      </c>
      <c r="AC623" s="162"/>
      <c r="AD623" s="655" t="str">
        <f t="shared" si="41"/>
        <v xml:space="preserve"> </v>
      </c>
      <c r="AE623" s="656"/>
      <c r="AF623" s="656"/>
      <c r="AG623" s="653"/>
      <c r="AH623" s="654" t="str">
        <f t="shared" si="42"/>
        <v xml:space="preserve"> </v>
      </c>
      <c r="AI623" s="162"/>
      <c r="AJ623" s="655" t="str">
        <f t="shared" si="43"/>
        <v xml:space="preserve"> </v>
      </c>
      <c r="AK623" s="30"/>
      <c r="AL623" s="30"/>
      <c r="AM623" s="657"/>
      <c r="AN623" s="658" t="str">
        <f t="shared" si="44"/>
        <v xml:space="preserve"> </v>
      </c>
      <c r="AO623" s="30"/>
      <c r="AP623" s="659" t="str">
        <f t="shared" si="45"/>
        <v xml:space="preserve"> </v>
      </c>
      <c r="AQ623" s="30"/>
      <c r="AR623" s="30"/>
      <c r="AS623" s="657"/>
      <c r="AT623" s="658" t="str">
        <f t="shared" si="46"/>
        <v xml:space="preserve"> </v>
      </c>
      <c r="AU623" s="30"/>
      <c r="AV623" s="659" t="str">
        <f t="shared" si="47"/>
        <v xml:space="preserve"> </v>
      </c>
    </row>
    <row r="624" spans="26:48" ht="26.25" customHeight="1" x14ac:dyDescent="0.3">
      <c r="Z624" s="653">
        <f t="shared" si="39"/>
        <v>0</v>
      </c>
      <c r="AA624" s="653"/>
      <c r="AB624" s="654" t="str">
        <f t="shared" si="40"/>
        <v xml:space="preserve"> </v>
      </c>
      <c r="AC624" s="162"/>
      <c r="AD624" s="655" t="str">
        <f t="shared" si="41"/>
        <v xml:space="preserve"> </v>
      </c>
      <c r="AE624" s="656"/>
      <c r="AF624" s="656"/>
      <c r="AG624" s="653"/>
      <c r="AH624" s="654" t="str">
        <f t="shared" si="42"/>
        <v xml:space="preserve"> </v>
      </c>
      <c r="AI624" s="162"/>
      <c r="AJ624" s="655" t="str">
        <f t="shared" si="43"/>
        <v xml:space="preserve"> </v>
      </c>
      <c r="AK624" s="30"/>
      <c r="AL624" s="30"/>
      <c r="AM624" s="657"/>
      <c r="AN624" s="658" t="str">
        <f t="shared" si="44"/>
        <v xml:space="preserve"> </v>
      </c>
      <c r="AO624" s="30"/>
      <c r="AP624" s="659" t="str">
        <f t="shared" si="45"/>
        <v xml:space="preserve"> </v>
      </c>
      <c r="AQ624" s="30"/>
      <c r="AR624" s="30"/>
      <c r="AS624" s="657"/>
      <c r="AT624" s="658" t="str">
        <f t="shared" si="46"/>
        <v xml:space="preserve"> </v>
      </c>
      <c r="AU624" s="30"/>
      <c r="AV624" s="659" t="str">
        <f t="shared" si="47"/>
        <v xml:space="preserve"> </v>
      </c>
    </row>
    <row r="625" spans="26:48" ht="26.25" customHeight="1" x14ac:dyDescent="0.3">
      <c r="Z625" s="653">
        <f t="shared" si="39"/>
        <v>0</v>
      </c>
      <c r="AA625" s="653"/>
      <c r="AB625" s="654" t="str">
        <f t="shared" si="40"/>
        <v xml:space="preserve"> </v>
      </c>
      <c r="AC625" s="162"/>
      <c r="AD625" s="655" t="str">
        <f t="shared" si="41"/>
        <v xml:space="preserve"> </v>
      </c>
      <c r="AE625" s="656"/>
      <c r="AF625" s="656"/>
      <c r="AG625" s="653"/>
      <c r="AH625" s="654" t="str">
        <f t="shared" si="42"/>
        <v xml:space="preserve"> </v>
      </c>
      <c r="AI625" s="162"/>
      <c r="AJ625" s="655" t="str">
        <f t="shared" si="43"/>
        <v xml:space="preserve"> </v>
      </c>
      <c r="AK625" s="30"/>
      <c r="AL625" s="30"/>
      <c r="AM625" s="657"/>
      <c r="AN625" s="658" t="str">
        <f t="shared" si="44"/>
        <v xml:space="preserve"> </v>
      </c>
      <c r="AO625" s="30"/>
      <c r="AP625" s="659" t="str">
        <f t="shared" si="45"/>
        <v xml:space="preserve"> </v>
      </c>
      <c r="AQ625" s="30"/>
      <c r="AR625" s="30"/>
      <c r="AS625" s="657"/>
      <c r="AT625" s="658" t="str">
        <f t="shared" si="46"/>
        <v xml:space="preserve"> </v>
      </c>
      <c r="AU625" s="30"/>
      <c r="AV625" s="659" t="str">
        <f t="shared" si="47"/>
        <v xml:space="preserve"> </v>
      </c>
    </row>
    <row r="626" spans="26:48" ht="26.25" customHeight="1" x14ac:dyDescent="0.3">
      <c r="Z626" s="653">
        <f t="shared" si="39"/>
        <v>0</v>
      </c>
      <c r="AA626" s="653"/>
      <c r="AB626" s="654" t="str">
        <f t="shared" si="40"/>
        <v xml:space="preserve"> </v>
      </c>
      <c r="AC626" s="162"/>
      <c r="AD626" s="655" t="str">
        <f t="shared" si="41"/>
        <v xml:space="preserve"> </v>
      </c>
      <c r="AE626" s="656"/>
      <c r="AF626" s="656"/>
      <c r="AG626" s="653"/>
      <c r="AH626" s="654" t="str">
        <f t="shared" si="42"/>
        <v xml:space="preserve"> </v>
      </c>
      <c r="AI626" s="162"/>
      <c r="AJ626" s="655" t="str">
        <f t="shared" si="43"/>
        <v xml:space="preserve"> </v>
      </c>
      <c r="AK626" s="30"/>
      <c r="AL626" s="30"/>
      <c r="AM626" s="657"/>
      <c r="AN626" s="658" t="str">
        <f t="shared" si="44"/>
        <v xml:space="preserve"> </v>
      </c>
      <c r="AO626" s="30"/>
      <c r="AP626" s="659" t="str">
        <f t="shared" si="45"/>
        <v xml:space="preserve"> </v>
      </c>
      <c r="AQ626" s="30"/>
      <c r="AR626" s="30"/>
      <c r="AS626" s="657"/>
      <c r="AT626" s="658" t="str">
        <f t="shared" si="46"/>
        <v xml:space="preserve"> </v>
      </c>
      <c r="AU626" s="30"/>
      <c r="AV626" s="659" t="str">
        <f t="shared" si="47"/>
        <v xml:space="preserve"> </v>
      </c>
    </row>
    <row r="627" spans="26:48" ht="26.25" customHeight="1" x14ac:dyDescent="0.3">
      <c r="Z627" s="653">
        <f t="shared" si="39"/>
        <v>0</v>
      </c>
      <c r="AA627" s="653"/>
      <c r="AB627" s="654" t="str">
        <f t="shared" si="40"/>
        <v xml:space="preserve"> </v>
      </c>
      <c r="AC627" s="162"/>
      <c r="AD627" s="655" t="str">
        <f t="shared" si="41"/>
        <v xml:space="preserve"> </v>
      </c>
      <c r="AE627" s="656"/>
      <c r="AF627" s="656"/>
      <c r="AG627" s="653"/>
      <c r="AH627" s="654" t="str">
        <f t="shared" si="42"/>
        <v xml:space="preserve"> </v>
      </c>
      <c r="AI627" s="162"/>
      <c r="AJ627" s="655" t="str">
        <f t="shared" si="43"/>
        <v xml:space="preserve"> </v>
      </c>
      <c r="AK627" s="30"/>
      <c r="AL627" s="30"/>
      <c r="AM627" s="657"/>
      <c r="AN627" s="658" t="str">
        <f t="shared" si="44"/>
        <v xml:space="preserve"> </v>
      </c>
      <c r="AO627" s="30"/>
      <c r="AP627" s="659" t="str">
        <f t="shared" si="45"/>
        <v xml:space="preserve"> </v>
      </c>
      <c r="AQ627" s="30"/>
      <c r="AR627" s="30"/>
      <c r="AS627" s="657"/>
      <c r="AT627" s="658" t="str">
        <f t="shared" si="46"/>
        <v xml:space="preserve"> </v>
      </c>
      <c r="AU627" s="30"/>
      <c r="AV627" s="659" t="str">
        <f t="shared" si="47"/>
        <v xml:space="preserve"> </v>
      </c>
    </row>
    <row r="628" spans="26:48" ht="26.25" customHeight="1" x14ac:dyDescent="0.3">
      <c r="Z628" s="653">
        <f t="shared" si="39"/>
        <v>0</v>
      </c>
      <c r="AA628" s="653"/>
      <c r="AB628" s="654" t="str">
        <f t="shared" si="40"/>
        <v xml:space="preserve"> </v>
      </c>
      <c r="AC628" s="162"/>
      <c r="AD628" s="655" t="str">
        <f t="shared" si="41"/>
        <v xml:space="preserve"> </v>
      </c>
      <c r="AE628" s="656"/>
      <c r="AF628" s="656"/>
      <c r="AG628" s="653"/>
      <c r="AH628" s="654" t="str">
        <f t="shared" si="42"/>
        <v xml:space="preserve"> </v>
      </c>
      <c r="AI628" s="162"/>
      <c r="AJ628" s="655" t="str">
        <f t="shared" si="43"/>
        <v xml:space="preserve"> </v>
      </c>
      <c r="AK628" s="30"/>
      <c r="AL628" s="30"/>
      <c r="AM628" s="657"/>
      <c r="AN628" s="658" t="str">
        <f t="shared" si="44"/>
        <v xml:space="preserve"> </v>
      </c>
      <c r="AO628" s="30"/>
      <c r="AP628" s="659" t="str">
        <f t="shared" si="45"/>
        <v xml:space="preserve"> </v>
      </c>
      <c r="AQ628" s="30"/>
      <c r="AR628" s="30"/>
      <c r="AS628" s="657"/>
      <c r="AT628" s="658" t="str">
        <f t="shared" si="46"/>
        <v xml:space="preserve"> </v>
      </c>
      <c r="AU628" s="30"/>
      <c r="AV628" s="659" t="str">
        <f t="shared" si="47"/>
        <v xml:space="preserve"> </v>
      </c>
    </row>
    <row r="629" spans="26:48" ht="26.25" customHeight="1" x14ac:dyDescent="0.3">
      <c r="Z629" s="653">
        <f t="shared" si="39"/>
        <v>0</v>
      </c>
      <c r="AA629" s="653"/>
      <c r="AB629" s="654" t="str">
        <f t="shared" si="40"/>
        <v xml:space="preserve"> </v>
      </c>
      <c r="AC629" s="162"/>
      <c r="AD629" s="655" t="str">
        <f t="shared" si="41"/>
        <v xml:space="preserve"> </v>
      </c>
      <c r="AE629" s="656"/>
      <c r="AF629" s="656"/>
      <c r="AG629" s="653"/>
      <c r="AH629" s="654" t="str">
        <f t="shared" si="42"/>
        <v xml:space="preserve"> </v>
      </c>
      <c r="AI629" s="162"/>
      <c r="AJ629" s="655" t="str">
        <f t="shared" si="43"/>
        <v xml:space="preserve"> </v>
      </c>
      <c r="AK629" s="30"/>
      <c r="AL629" s="30"/>
      <c r="AM629" s="657"/>
      <c r="AN629" s="658" t="str">
        <f t="shared" si="44"/>
        <v xml:space="preserve"> </v>
      </c>
      <c r="AO629" s="30"/>
      <c r="AP629" s="659" t="str">
        <f t="shared" si="45"/>
        <v xml:space="preserve"> </v>
      </c>
      <c r="AQ629" s="30"/>
      <c r="AR629" s="30"/>
      <c r="AS629" s="657"/>
      <c r="AT629" s="658" t="str">
        <f t="shared" si="46"/>
        <v xml:space="preserve"> </v>
      </c>
      <c r="AU629" s="30"/>
      <c r="AV629" s="659" t="str">
        <f t="shared" si="47"/>
        <v xml:space="preserve"> </v>
      </c>
    </row>
    <row r="630" spans="26:48" ht="26.25" customHeight="1" x14ac:dyDescent="0.3">
      <c r="Z630" s="653">
        <f t="shared" si="39"/>
        <v>0</v>
      </c>
      <c r="AA630" s="653"/>
      <c r="AB630" s="654" t="str">
        <f t="shared" si="40"/>
        <v xml:space="preserve"> </v>
      </c>
      <c r="AC630" s="162"/>
      <c r="AD630" s="655" t="str">
        <f t="shared" si="41"/>
        <v xml:space="preserve"> </v>
      </c>
      <c r="AE630" s="656"/>
      <c r="AF630" s="656"/>
      <c r="AG630" s="653"/>
      <c r="AH630" s="654" t="str">
        <f t="shared" si="42"/>
        <v xml:space="preserve"> </v>
      </c>
      <c r="AI630" s="162"/>
      <c r="AJ630" s="655" t="str">
        <f t="shared" si="43"/>
        <v xml:space="preserve"> </v>
      </c>
      <c r="AK630" s="30"/>
      <c r="AL630" s="30"/>
      <c r="AM630" s="657"/>
      <c r="AN630" s="658" t="str">
        <f t="shared" si="44"/>
        <v xml:space="preserve"> </v>
      </c>
      <c r="AO630" s="30"/>
      <c r="AP630" s="659" t="str">
        <f t="shared" si="45"/>
        <v xml:space="preserve"> </v>
      </c>
      <c r="AQ630" s="30"/>
      <c r="AR630" s="30"/>
      <c r="AS630" s="657"/>
      <c r="AT630" s="658" t="str">
        <f t="shared" si="46"/>
        <v xml:space="preserve"> </v>
      </c>
      <c r="AU630" s="30"/>
      <c r="AV630" s="659" t="str">
        <f t="shared" si="47"/>
        <v xml:space="preserve"> </v>
      </c>
    </row>
    <row r="631" spans="26:48" ht="26.25" customHeight="1" x14ac:dyDescent="0.3">
      <c r="Z631" s="653">
        <f t="shared" si="39"/>
        <v>0</v>
      </c>
      <c r="AA631" s="653"/>
      <c r="AB631" s="654" t="str">
        <f t="shared" si="40"/>
        <v xml:space="preserve"> </v>
      </c>
      <c r="AC631" s="162"/>
      <c r="AD631" s="655" t="str">
        <f t="shared" si="41"/>
        <v xml:space="preserve"> </v>
      </c>
      <c r="AE631" s="656"/>
      <c r="AF631" s="656"/>
      <c r="AG631" s="653"/>
      <c r="AH631" s="654" t="str">
        <f t="shared" si="42"/>
        <v xml:space="preserve"> </v>
      </c>
      <c r="AI631" s="162"/>
      <c r="AJ631" s="655" t="str">
        <f t="shared" si="43"/>
        <v xml:space="preserve"> </v>
      </c>
      <c r="AK631" s="30"/>
      <c r="AL631" s="30"/>
      <c r="AM631" s="657"/>
      <c r="AN631" s="658" t="str">
        <f t="shared" si="44"/>
        <v xml:space="preserve"> </v>
      </c>
      <c r="AO631" s="30"/>
      <c r="AP631" s="659" t="str">
        <f t="shared" si="45"/>
        <v xml:space="preserve"> </v>
      </c>
      <c r="AQ631" s="30"/>
      <c r="AR631" s="30"/>
      <c r="AS631" s="657"/>
      <c r="AT631" s="658" t="str">
        <f t="shared" si="46"/>
        <v xml:space="preserve"> </v>
      </c>
      <c r="AU631" s="30"/>
      <c r="AV631" s="659" t="str">
        <f t="shared" si="47"/>
        <v xml:space="preserve"> </v>
      </c>
    </row>
    <row r="632" spans="26:48" ht="26.25" customHeight="1" x14ac:dyDescent="0.3">
      <c r="Z632" s="653">
        <f t="shared" si="39"/>
        <v>0</v>
      </c>
      <c r="AA632" s="653"/>
      <c r="AB632" s="654" t="str">
        <f t="shared" si="40"/>
        <v xml:space="preserve"> </v>
      </c>
      <c r="AC632" s="162"/>
      <c r="AD632" s="655" t="str">
        <f t="shared" si="41"/>
        <v xml:space="preserve"> </v>
      </c>
      <c r="AE632" s="656"/>
      <c r="AF632" s="656"/>
      <c r="AG632" s="653"/>
      <c r="AH632" s="654" t="str">
        <f t="shared" si="42"/>
        <v xml:space="preserve"> </v>
      </c>
      <c r="AI632" s="162"/>
      <c r="AJ632" s="655" t="str">
        <f t="shared" si="43"/>
        <v xml:space="preserve"> </v>
      </c>
      <c r="AK632" s="30"/>
      <c r="AL632" s="30"/>
      <c r="AM632" s="657"/>
      <c r="AN632" s="658" t="str">
        <f t="shared" si="44"/>
        <v xml:space="preserve"> </v>
      </c>
      <c r="AO632" s="30"/>
      <c r="AP632" s="659" t="str">
        <f t="shared" si="45"/>
        <v xml:space="preserve"> </v>
      </c>
      <c r="AQ632" s="30"/>
      <c r="AR632" s="30"/>
      <c r="AS632" s="657"/>
      <c r="AT632" s="658" t="str">
        <f t="shared" si="46"/>
        <v xml:space="preserve"> </v>
      </c>
      <c r="AU632" s="30"/>
      <c r="AV632" s="659" t="str">
        <f t="shared" si="47"/>
        <v xml:space="preserve"> </v>
      </c>
    </row>
    <row r="633" spans="26:48" ht="26.25" customHeight="1" x14ac:dyDescent="0.3">
      <c r="Z633" s="653">
        <f t="shared" si="39"/>
        <v>0</v>
      </c>
      <c r="AA633" s="653"/>
      <c r="AB633" s="654" t="str">
        <f t="shared" si="40"/>
        <v xml:space="preserve"> </v>
      </c>
      <c r="AC633" s="162"/>
      <c r="AD633" s="655" t="str">
        <f t="shared" si="41"/>
        <v xml:space="preserve"> </v>
      </c>
      <c r="AE633" s="656"/>
      <c r="AF633" s="656"/>
      <c r="AG633" s="653"/>
      <c r="AH633" s="654" t="str">
        <f t="shared" si="42"/>
        <v xml:space="preserve"> </v>
      </c>
      <c r="AI633" s="162"/>
      <c r="AJ633" s="655" t="str">
        <f t="shared" si="43"/>
        <v xml:space="preserve"> </v>
      </c>
      <c r="AK633" s="30"/>
      <c r="AL633" s="30"/>
      <c r="AM633" s="657"/>
      <c r="AN633" s="658" t="str">
        <f t="shared" si="44"/>
        <v xml:space="preserve"> </v>
      </c>
      <c r="AO633" s="30"/>
      <c r="AP633" s="659" t="str">
        <f t="shared" si="45"/>
        <v xml:space="preserve"> </v>
      </c>
      <c r="AQ633" s="30"/>
      <c r="AR633" s="30"/>
      <c r="AS633" s="657"/>
      <c r="AT633" s="658" t="str">
        <f t="shared" si="46"/>
        <v xml:space="preserve"> </v>
      </c>
      <c r="AU633" s="30"/>
      <c r="AV633" s="659" t="str">
        <f t="shared" si="47"/>
        <v xml:space="preserve"> </v>
      </c>
    </row>
    <row r="634" spans="26:48" ht="26.25" customHeight="1" x14ac:dyDescent="0.3">
      <c r="Z634" s="653">
        <f t="shared" si="39"/>
        <v>0</v>
      </c>
      <c r="AA634" s="653"/>
      <c r="AB634" s="654" t="str">
        <f t="shared" si="40"/>
        <v xml:space="preserve"> </v>
      </c>
      <c r="AC634" s="162"/>
      <c r="AD634" s="655" t="str">
        <f t="shared" si="41"/>
        <v xml:space="preserve"> </v>
      </c>
      <c r="AE634" s="656"/>
      <c r="AF634" s="656"/>
      <c r="AG634" s="653"/>
      <c r="AH634" s="654" t="str">
        <f t="shared" si="42"/>
        <v xml:space="preserve"> </v>
      </c>
      <c r="AI634" s="162"/>
      <c r="AJ634" s="655" t="str">
        <f t="shared" si="43"/>
        <v xml:space="preserve"> </v>
      </c>
      <c r="AK634" s="30"/>
      <c r="AL634" s="30"/>
      <c r="AM634" s="657"/>
      <c r="AN634" s="658" t="str">
        <f t="shared" si="44"/>
        <v xml:space="preserve"> </v>
      </c>
      <c r="AO634" s="30"/>
      <c r="AP634" s="659" t="str">
        <f t="shared" si="45"/>
        <v xml:space="preserve"> </v>
      </c>
      <c r="AQ634" s="30"/>
      <c r="AR634" s="30"/>
      <c r="AS634" s="657"/>
      <c r="AT634" s="658" t="str">
        <f t="shared" si="46"/>
        <v xml:space="preserve"> </v>
      </c>
      <c r="AU634" s="30"/>
      <c r="AV634" s="659" t="str">
        <f t="shared" si="47"/>
        <v xml:space="preserve"> </v>
      </c>
    </row>
    <row r="635" spans="26:48" ht="26.25" customHeight="1" x14ac:dyDescent="0.3">
      <c r="Z635" s="653">
        <f t="shared" si="39"/>
        <v>0</v>
      </c>
      <c r="AA635" s="653"/>
      <c r="AB635" s="654" t="str">
        <f t="shared" si="40"/>
        <v xml:space="preserve"> </v>
      </c>
      <c r="AC635" s="162"/>
      <c r="AD635" s="655" t="str">
        <f t="shared" si="41"/>
        <v xml:space="preserve"> </v>
      </c>
      <c r="AE635" s="656"/>
      <c r="AF635" s="656"/>
      <c r="AG635" s="653"/>
      <c r="AH635" s="654" t="str">
        <f t="shared" si="42"/>
        <v xml:space="preserve"> </v>
      </c>
      <c r="AI635" s="162"/>
      <c r="AJ635" s="655" t="str">
        <f t="shared" si="43"/>
        <v xml:space="preserve"> </v>
      </c>
      <c r="AK635" s="30"/>
      <c r="AL635" s="30"/>
      <c r="AM635" s="657"/>
      <c r="AN635" s="658" t="str">
        <f t="shared" si="44"/>
        <v xml:space="preserve"> </v>
      </c>
      <c r="AO635" s="30"/>
      <c r="AP635" s="659" t="str">
        <f t="shared" si="45"/>
        <v xml:space="preserve"> </v>
      </c>
      <c r="AQ635" s="30"/>
      <c r="AR635" s="30"/>
      <c r="AS635" s="657"/>
      <c r="AT635" s="658" t="str">
        <f t="shared" si="46"/>
        <v xml:space="preserve"> </v>
      </c>
      <c r="AU635" s="30"/>
      <c r="AV635" s="659" t="str">
        <f t="shared" si="47"/>
        <v xml:space="preserve"> </v>
      </c>
    </row>
    <row r="636" spans="26:48" ht="26.25" customHeight="1" x14ac:dyDescent="0.3">
      <c r="Z636" s="653">
        <f t="shared" si="39"/>
        <v>0</v>
      </c>
      <c r="AA636" s="653"/>
      <c r="AB636" s="654" t="str">
        <f t="shared" si="40"/>
        <v xml:space="preserve"> </v>
      </c>
      <c r="AC636" s="162"/>
      <c r="AD636" s="655" t="str">
        <f t="shared" si="41"/>
        <v xml:space="preserve"> </v>
      </c>
      <c r="AE636" s="656"/>
      <c r="AF636" s="656"/>
      <c r="AG636" s="653"/>
      <c r="AH636" s="654" t="str">
        <f t="shared" si="42"/>
        <v xml:space="preserve"> </v>
      </c>
      <c r="AI636" s="162"/>
      <c r="AJ636" s="655" t="str">
        <f t="shared" si="43"/>
        <v xml:space="preserve"> </v>
      </c>
      <c r="AK636" s="30"/>
      <c r="AL636" s="30"/>
      <c r="AM636" s="657"/>
      <c r="AN636" s="658" t="str">
        <f t="shared" si="44"/>
        <v xml:space="preserve"> </v>
      </c>
      <c r="AO636" s="30"/>
      <c r="AP636" s="659" t="str">
        <f t="shared" si="45"/>
        <v xml:space="preserve"> </v>
      </c>
      <c r="AQ636" s="30"/>
      <c r="AR636" s="30"/>
      <c r="AS636" s="657"/>
      <c r="AT636" s="658" t="str">
        <f t="shared" si="46"/>
        <v xml:space="preserve"> </v>
      </c>
      <c r="AU636" s="30"/>
      <c r="AV636" s="659" t="str">
        <f t="shared" si="47"/>
        <v xml:space="preserve"> </v>
      </c>
    </row>
    <row r="637" spans="26:48" ht="26.25" customHeight="1" x14ac:dyDescent="0.3">
      <c r="Z637" s="653">
        <f t="shared" si="39"/>
        <v>0</v>
      </c>
      <c r="AA637" s="653"/>
      <c r="AB637" s="654" t="str">
        <f t="shared" si="40"/>
        <v xml:space="preserve"> </v>
      </c>
      <c r="AC637" s="162"/>
      <c r="AD637" s="655" t="str">
        <f t="shared" si="41"/>
        <v xml:space="preserve"> </v>
      </c>
      <c r="AE637" s="656"/>
      <c r="AF637" s="656"/>
      <c r="AG637" s="653"/>
      <c r="AH637" s="654" t="str">
        <f t="shared" si="42"/>
        <v xml:space="preserve"> </v>
      </c>
      <c r="AI637" s="162"/>
      <c r="AJ637" s="655" t="str">
        <f t="shared" si="43"/>
        <v xml:space="preserve"> </v>
      </c>
      <c r="AK637" s="30"/>
      <c r="AL637" s="30"/>
      <c r="AM637" s="657"/>
      <c r="AN637" s="658" t="str">
        <f t="shared" si="44"/>
        <v xml:space="preserve"> </v>
      </c>
      <c r="AO637" s="30"/>
      <c r="AP637" s="659" t="str">
        <f t="shared" si="45"/>
        <v xml:space="preserve"> </v>
      </c>
      <c r="AQ637" s="30"/>
      <c r="AR637" s="30"/>
      <c r="AS637" s="657"/>
      <c r="AT637" s="658" t="str">
        <f t="shared" si="46"/>
        <v xml:space="preserve"> </v>
      </c>
      <c r="AU637" s="30"/>
      <c r="AV637" s="659" t="str">
        <f t="shared" si="47"/>
        <v xml:space="preserve"> </v>
      </c>
    </row>
    <row r="638" spans="26:48" ht="26.25" customHeight="1" x14ac:dyDescent="0.3">
      <c r="Z638" s="653">
        <f t="shared" si="39"/>
        <v>0</v>
      </c>
      <c r="AA638" s="653"/>
      <c r="AB638" s="654" t="str">
        <f t="shared" si="40"/>
        <v xml:space="preserve"> </v>
      </c>
      <c r="AC638" s="162"/>
      <c r="AD638" s="655" t="str">
        <f t="shared" si="41"/>
        <v xml:space="preserve"> </v>
      </c>
      <c r="AE638" s="656"/>
      <c r="AF638" s="656"/>
      <c r="AG638" s="653"/>
      <c r="AH638" s="654" t="str">
        <f t="shared" si="42"/>
        <v xml:space="preserve"> </v>
      </c>
      <c r="AI638" s="162"/>
      <c r="AJ638" s="655" t="str">
        <f t="shared" si="43"/>
        <v xml:space="preserve"> </v>
      </c>
      <c r="AK638" s="30"/>
      <c r="AL638" s="30"/>
      <c r="AM638" s="657"/>
      <c r="AN638" s="658" t="str">
        <f t="shared" si="44"/>
        <v xml:space="preserve"> </v>
      </c>
      <c r="AO638" s="30"/>
      <c r="AP638" s="659" t="str">
        <f t="shared" si="45"/>
        <v xml:space="preserve"> </v>
      </c>
      <c r="AQ638" s="30"/>
      <c r="AR638" s="30"/>
      <c r="AS638" s="657"/>
      <c r="AT638" s="658" t="str">
        <f t="shared" si="46"/>
        <v xml:space="preserve"> </v>
      </c>
      <c r="AU638" s="30"/>
      <c r="AV638" s="659" t="str">
        <f t="shared" si="47"/>
        <v xml:space="preserve"> </v>
      </c>
    </row>
    <row r="639" spans="26:48" ht="26.25" customHeight="1" x14ac:dyDescent="0.3">
      <c r="Z639" s="653">
        <f t="shared" si="39"/>
        <v>0</v>
      </c>
      <c r="AA639" s="653"/>
      <c r="AB639" s="654" t="str">
        <f t="shared" si="40"/>
        <v xml:space="preserve"> </v>
      </c>
      <c r="AC639" s="162"/>
      <c r="AD639" s="655" t="str">
        <f t="shared" si="41"/>
        <v xml:space="preserve"> </v>
      </c>
      <c r="AE639" s="656"/>
      <c r="AF639" s="656"/>
      <c r="AG639" s="653"/>
      <c r="AH639" s="654" t="str">
        <f t="shared" si="42"/>
        <v xml:space="preserve"> </v>
      </c>
      <c r="AI639" s="162"/>
      <c r="AJ639" s="655" t="str">
        <f t="shared" si="43"/>
        <v xml:space="preserve"> </v>
      </c>
      <c r="AK639" s="30"/>
      <c r="AL639" s="30"/>
      <c r="AM639" s="657"/>
      <c r="AN639" s="658" t="str">
        <f t="shared" si="44"/>
        <v xml:space="preserve"> </v>
      </c>
      <c r="AO639" s="30"/>
      <c r="AP639" s="659" t="str">
        <f t="shared" si="45"/>
        <v xml:space="preserve"> </v>
      </c>
      <c r="AQ639" s="30"/>
      <c r="AR639" s="30"/>
      <c r="AS639" s="657"/>
      <c r="AT639" s="658" t="str">
        <f t="shared" si="46"/>
        <v xml:space="preserve"> </v>
      </c>
      <c r="AU639" s="30"/>
      <c r="AV639" s="659" t="str">
        <f t="shared" si="47"/>
        <v xml:space="preserve"> </v>
      </c>
    </row>
    <row r="640" spans="26:48" ht="26.25" customHeight="1" x14ac:dyDescent="0.3">
      <c r="Z640" s="653">
        <f t="shared" si="39"/>
        <v>0</v>
      </c>
      <c r="AA640" s="653"/>
      <c r="AB640" s="654" t="str">
        <f t="shared" si="40"/>
        <v xml:space="preserve"> </v>
      </c>
      <c r="AC640" s="162"/>
      <c r="AD640" s="655" t="str">
        <f t="shared" si="41"/>
        <v xml:space="preserve"> </v>
      </c>
      <c r="AE640" s="656"/>
      <c r="AF640" s="656"/>
      <c r="AG640" s="653"/>
      <c r="AH640" s="654" t="str">
        <f t="shared" si="42"/>
        <v xml:space="preserve"> </v>
      </c>
      <c r="AI640" s="162"/>
      <c r="AJ640" s="655" t="str">
        <f t="shared" si="43"/>
        <v xml:space="preserve"> </v>
      </c>
      <c r="AK640" s="30"/>
      <c r="AL640" s="30"/>
      <c r="AM640" s="657"/>
      <c r="AN640" s="658" t="str">
        <f t="shared" si="44"/>
        <v xml:space="preserve"> </v>
      </c>
      <c r="AO640" s="30"/>
      <c r="AP640" s="659" t="str">
        <f t="shared" si="45"/>
        <v xml:space="preserve"> </v>
      </c>
      <c r="AQ640" s="30"/>
      <c r="AR640" s="30"/>
      <c r="AS640" s="657"/>
      <c r="AT640" s="658" t="str">
        <f t="shared" si="46"/>
        <v xml:space="preserve"> </v>
      </c>
      <c r="AU640" s="30"/>
      <c r="AV640" s="659" t="str">
        <f t="shared" si="47"/>
        <v xml:space="preserve"> </v>
      </c>
    </row>
    <row r="641" spans="26:48" ht="26.25" customHeight="1" x14ac:dyDescent="0.3">
      <c r="Z641" s="653">
        <f t="shared" si="39"/>
        <v>0</v>
      </c>
      <c r="AA641" s="653"/>
      <c r="AB641" s="654" t="str">
        <f t="shared" si="40"/>
        <v xml:space="preserve"> </v>
      </c>
      <c r="AC641" s="162"/>
      <c r="AD641" s="655" t="str">
        <f t="shared" si="41"/>
        <v xml:space="preserve"> </v>
      </c>
      <c r="AE641" s="656"/>
      <c r="AF641" s="656"/>
      <c r="AG641" s="653"/>
      <c r="AH641" s="654" t="str">
        <f t="shared" si="42"/>
        <v xml:space="preserve"> </v>
      </c>
      <c r="AI641" s="162"/>
      <c r="AJ641" s="655" t="str">
        <f t="shared" si="43"/>
        <v xml:space="preserve"> </v>
      </c>
      <c r="AK641" s="30"/>
      <c r="AL641" s="30"/>
      <c r="AM641" s="657"/>
      <c r="AN641" s="658" t="str">
        <f t="shared" si="44"/>
        <v xml:space="preserve"> </v>
      </c>
      <c r="AO641" s="30"/>
      <c r="AP641" s="659" t="str">
        <f t="shared" si="45"/>
        <v xml:space="preserve"> </v>
      </c>
      <c r="AQ641" s="30"/>
      <c r="AR641" s="30"/>
      <c r="AS641" s="657"/>
      <c r="AT641" s="658" t="str">
        <f t="shared" si="46"/>
        <v xml:space="preserve"> </v>
      </c>
      <c r="AU641" s="30"/>
      <c r="AV641" s="659" t="str">
        <f t="shared" si="47"/>
        <v xml:space="preserve"> </v>
      </c>
    </row>
    <row r="642" spans="26:48" ht="26.25" customHeight="1" x14ac:dyDescent="0.3">
      <c r="Z642" s="653">
        <f t="shared" si="39"/>
        <v>0</v>
      </c>
      <c r="AA642" s="653"/>
      <c r="AB642" s="654" t="str">
        <f t="shared" si="40"/>
        <v xml:space="preserve"> </v>
      </c>
      <c r="AC642" s="162"/>
      <c r="AD642" s="655" t="str">
        <f t="shared" si="41"/>
        <v xml:space="preserve"> </v>
      </c>
      <c r="AE642" s="656"/>
      <c r="AF642" s="656"/>
      <c r="AG642" s="653"/>
      <c r="AH642" s="654" t="str">
        <f t="shared" si="42"/>
        <v xml:space="preserve"> </v>
      </c>
      <c r="AI642" s="162"/>
      <c r="AJ642" s="655" t="str">
        <f t="shared" si="43"/>
        <v xml:space="preserve"> </v>
      </c>
      <c r="AK642" s="30"/>
      <c r="AL642" s="30"/>
      <c r="AM642" s="657"/>
      <c r="AN642" s="658" t="str">
        <f t="shared" si="44"/>
        <v xml:space="preserve"> </v>
      </c>
      <c r="AO642" s="30"/>
      <c r="AP642" s="659" t="str">
        <f t="shared" si="45"/>
        <v xml:space="preserve"> </v>
      </c>
      <c r="AQ642" s="30"/>
      <c r="AR642" s="30"/>
      <c r="AS642" s="657"/>
      <c r="AT642" s="658" t="str">
        <f t="shared" si="46"/>
        <v xml:space="preserve"> </v>
      </c>
      <c r="AU642" s="30"/>
      <c r="AV642" s="659" t="str">
        <f t="shared" si="47"/>
        <v xml:space="preserve"> </v>
      </c>
    </row>
    <row r="643" spans="26:48" ht="26.25" customHeight="1" x14ac:dyDescent="0.3">
      <c r="Z643" s="653">
        <f t="shared" si="39"/>
        <v>0</v>
      </c>
      <c r="AA643" s="653"/>
      <c r="AB643" s="654" t="str">
        <f t="shared" si="40"/>
        <v xml:space="preserve"> </v>
      </c>
      <c r="AC643" s="162"/>
      <c r="AD643" s="655" t="str">
        <f t="shared" si="41"/>
        <v xml:space="preserve"> </v>
      </c>
      <c r="AE643" s="656"/>
      <c r="AF643" s="656"/>
      <c r="AG643" s="653"/>
      <c r="AH643" s="654" t="str">
        <f t="shared" si="42"/>
        <v xml:space="preserve"> </v>
      </c>
      <c r="AI643" s="162"/>
      <c r="AJ643" s="655" t="str">
        <f t="shared" si="43"/>
        <v xml:space="preserve"> </v>
      </c>
      <c r="AK643" s="30"/>
      <c r="AL643" s="30"/>
      <c r="AM643" s="657"/>
      <c r="AN643" s="658" t="str">
        <f t="shared" si="44"/>
        <v xml:space="preserve"> </v>
      </c>
      <c r="AO643" s="30"/>
      <c r="AP643" s="659" t="str">
        <f t="shared" si="45"/>
        <v xml:space="preserve"> </v>
      </c>
      <c r="AQ643" s="30"/>
      <c r="AR643" s="30"/>
      <c r="AS643" s="657"/>
      <c r="AT643" s="658" t="str">
        <f t="shared" si="46"/>
        <v xml:space="preserve"> </v>
      </c>
      <c r="AU643" s="30"/>
      <c r="AV643" s="659" t="str">
        <f t="shared" si="47"/>
        <v xml:space="preserve"> </v>
      </c>
    </row>
    <row r="644" spans="26:48" ht="26.25" customHeight="1" x14ac:dyDescent="0.3">
      <c r="Z644" s="653">
        <f t="shared" si="39"/>
        <v>0</v>
      </c>
      <c r="AA644" s="653"/>
      <c r="AB644" s="654" t="str">
        <f t="shared" si="40"/>
        <v xml:space="preserve"> </v>
      </c>
      <c r="AC644" s="162"/>
      <c r="AD644" s="655" t="str">
        <f t="shared" si="41"/>
        <v xml:space="preserve"> </v>
      </c>
      <c r="AE644" s="656"/>
      <c r="AF644" s="656"/>
      <c r="AG644" s="653"/>
      <c r="AH644" s="654" t="str">
        <f t="shared" si="42"/>
        <v xml:space="preserve"> </v>
      </c>
      <c r="AI644" s="162"/>
      <c r="AJ644" s="655" t="str">
        <f t="shared" si="43"/>
        <v xml:space="preserve"> </v>
      </c>
      <c r="AK644" s="30"/>
      <c r="AL644" s="30"/>
      <c r="AM644" s="657"/>
      <c r="AN644" s="658" t="str">
        <f t="shared" si="44"/>
        <v xml:space="preserve"> </v>
      </c>
      <c r="AO644" s="30"/>
      <c r="AP644" s="659" t="str">
        <f t="shared" si="45"/>
        <v xml:space="preserve"> </v>
      </c>
      <c r="AQ644" s="30"/>
      <c r="AR644" s="30"/>
      <c r="AS644" s="657"/>
      <c r="AT644" s="658" t="str">
        <f t="shared" si="46"/>
        <v xml:space="preserve"> </v>
      </c>
      <c r="AU644" s="30"/>
      <c r="AV644" s="659" t="str">
        <f t="shared" si="47"/>
        <v xml:space="preserve"> </v>
      </c>
    </row>
    <row r="645" spans="26:48" ht="26.25" customHeight="1" x14ac:dyDescent="0.3">
      <c r="Z645" s="653">
        <f t="shared" si="39"/>
        <v>0</v>
      </c>
      <c r="AA645" s="653"/>
      <c r="AB645" s="654" t="str">
        <f t="shared" si="40"/>
        <v xml:space="preserve"> </v>
      </c>
      <c r="AC645" s="162"/>
      <c r="AD645" s="655" t="str">
        <f t="shared" si="41"/>
        <v xml:space="preserve"> </v>
      </c>
      <c r="AE645" s="656"/>
      <c r="AF645" s="656"/>
      <c r="AG645" s="653"/>
      <c r="AH645" s="654" t="str">
        <f t="shared" si="42"/>
        <v xml:space="preserve"> </v>
      </c>
      <c r="AI645" s="162"/>
      <c r="AJ645" s="655" t="str">
        <f t="shared" si="43"/>
        <v xml:space="preserve"> </v>
      </c>
      <c r="AK645" s="30"/>
      <c r="AL645" s="30"/>
      <c r="AM645" s="657"/>
      <c r="AN645" s="658" t="str">
        <f t="shared" si="44"/>
        <v xml:space="preserve"> </v>
      </c>
      <c r="AO645" s="30"/>
      <c r="AP645" s="659" t="str">
        <f t="shared" si="45"/>
        <v xml:space="preserve"> </v>
      </c>
      <c r="AQ645" s="30"/>
      <c r="AR645" s="30"/>
      <c r="AS645" s="657"/>
      <c r="AT645" s="658" t="str">
        <f t="shared" si="46"/>
        <v xml:space="preserve"> </v>
      </c>
      <c r="AU645" s="30"/>
      <c r="AV645" s="659" t="str">
        <f t="shared" si="47"/>
        <v xml:space="preserve"> </v>
      </c>
    </row>
    <row r="646" spans="26:48" ht="26.25" customHeight="1" x14ac:dyDescent="0.3">
      <c r="Z646" s="653">
        <f t="shared" si="39"/>
        <v>0</v>
      </c>
      <c r="AA646" s="653"/>
      <c r="AB646" s="654" t="str">
        <f t="shared" si="40"/>
        <v xml:space="preserve"> </v>
      </c>
      <c r="AC646" s="162"/>
      <c r="AD646" s="655" t="str">
        <f t="shared" si="41"/>
        <v xml:space="preserve"> </v>
      </c>
      <c r="AE646" s="656"/>
      <c r="AF646" s="656"/>
      <c r="AG646" s="653"/>
      <c r="AH646" s="654" t="str">
        <f t="shared" si="42"/>
        <v xml:space="preserve"> </v>
      </c>
      <c r="AI646" s="162"/>
      <c r="AJ646" s="655" t="str">
        <f t="shared" si="43"/>
        <v xml:space="preserve"> </v>
      </c>
      <c r="AK646" s="30"/>
      <c r="AL646" s="30"/>
      <c r="AM646" s="657"/>
      <c r="AN646" s="658" t="str">
        <f t="shared" si="44"/>
        <v xml:space="preserve"> </v>
      </c>
      <c r="AO646" s="30"/>
      <c r="AP646" s="659" t="str">
        <f t="shared" si="45"/>
        <v xml:space="preserve"> </v>
      </c>
      <c r="AQ646" s="30"/>
      <c r="AR646" s="30"/>
      <c r="AS646" s="657"/>
      <c r="AT646" s="658" t="str">
        <f t="shared" si="46"/>
        <v xml:space="preserve"> </v>
      </c>
      <c r="AU646" s="30"/>
      <c r="AV646" s="659" t="str">
        <f t="shared" si="47"/>
        <v xml:space="preserve"> </v>
      </c>
    </row>
    <row r="647" spans="26:48" ht="26.25" customHeight="1" x14ac:dyDescent="0.3">
      <c r="Z647" s="653">
        <f t="shared" si="39"/>
        <v>0</v>
      </c>
      <c r="AA647" s="653"/>
      <c r="AB647" s="654" t="str">
        <f t="shared" si="40"/>
        <v xml:space="preserve"> </v>
      </c>
      <c r="AC647" s="162"/>
      <c r="AD647" s="655" t="str">
        <f t="shared" si="41"/>
        <v xml:space="preserve"> </v>
      </c>
      <c r="AE647" s="656"/>
      <c r="AF647" s="656"/>
      <c r="AG647" s="653"/>
      <c r="AH647" s="654" t="str">
        <f t="shared" si="42"/>
        <v xml:space="preserve"> </v>
      </c>
      <c r="AI647" s="162"/>
      <c r="AJ647" s="655" t="str">
        <f t="shared" si="43"/>
        <v xml:space="preserve"> </v>
      </c>
      <c r="AK647" s="30"/>
      <c r="AL647" s="30"/>
      <c r="AM647" s="657"/>
      <c r="AN647" s="658" t="str">
        <f t="shared" si="44"/>
        <v xml:space="preserve"> </v>
      </c>
      <c r="AO647" s="30"/>
      <c r="AP647" s="659" t="str">
        <f t="shared" si="45"/>
        <v xml:space="preserve"> </v>
      </c>
      <c r="AQ647" s="30"/>
      <c r="AR647" s="30"/>
      <c r="AS647" s="657"/>
      <c r="AT647" s="658" t="str">
        <f t="shared" si="46"/>
        <v xml:space="preserve"> </v>
      </c>
      <c r="AU647" s="30"/>
      <c r="AV647" s="659" t="str">
        <f t="shared" si="47"/>
        <v xml:space="preserve"> </v>
      </c>
    </row>
    <row r="648" spans="26:48" ht="26.25" customHeight="1" x14ac:dyDescent="0.3">
      <c r="Z648" s="653">
        <f t="shared" si="39"/>
        <v>0</v>
      </c>
      <c r="AA648" s="653"/>
      <c r="AB648" s="654" t="str">
        <f t="shared" si="40"/>
        <v xml:space="preserve"> </v>
      </c>
      <c r="AC648" s="162"/>
      <c r="AD648" s="655" t="str">
        <f t="shared" si="41"/>
        <v xml:space="preserve"> </v>
      </c>
      <c r="AE648" s="656"/>
      <c r="AF648" s="656"/>
      <c r="AG648" s="653"/>
      <c r="AH648" s="654" t="str">
        <f t="shared" si="42"/>
        <v xml:space="preserve"> </v>
      </c>
      <c r="AI648" s="162"/>
      <c r="AJ648" s="655" t="str">
        <f t="shared" si="43"/>
        <v xml:space="preserve"> </v>
      </c>
      <c r="AK648" s="30"/>
      <c r="AL648" s="30"/>
      <c r="AM648" s="657"/>
      <c r="AN648" s="658" t="str">
        <f t="shared" si="44"/>
        <v xml:space="preserve"> </v>
      </c>
      <c r="AO648" s="30"/>
      <c r="AP648" s="659" t="str">
        <f t="shared" si="45"/>
        <v xml:space="preserve"> </v>
      </c>
      <c r="AQ648" s="30"/>
      <c r="AR648" s="30"/>
      <c r="AS648" s="657"/>
      <c r="AT648" s="658" t="str">
        <f t="shared" si="46"/>
        <v xml:space="preserve"> </v>
      </c>
      <c r="AU648" s="30"/>
      <c r="AV648" s="659" t="str">
        <f t="shared" si="47"/>
        <v xml:space="preserve"> </v>
      </c>
    </row>
    <row r="649" spans="26:48" ht="26.25" customHeight="1" x14ac:dyDescent="0.3">
      <c r="Z649" s="653">
        <f t="shared" si="39"/>
        <v>0</v>
      </c>
      <c r="AA649" s="653"/>
      <c r="AB649" s="654" t="str">
        <f t="shared" si="40"/>
        <v xml:space="preserve"> </v>
      </c>
      <c r="AC649" s="162"/>
      <c r="AD649" s="655" t="str">
        <f t="shared" si="41"/>
        <v xml:space="preserve"> </v>
      </c>
      <c r="AE649" s="656"/>
      <c r="AF649" s="656"/>
      <c r="AG649" s="653"/>
      <c r="AH649" s="654" t="str">
        <f t="shared" si="42"/>
        <v xml:space="preserve"> </v>
      </c>
      <c r="AI649" s="162"/>
      <c r="AJ649" s="655" t="str">
        <f t="shared" si="43"/>
        <v xml:space="preserve"> </v>
      </c>
      <c r="AK649" s="30"/>
      <c r="AL649" s="30"/>
      <c r="AM649" s="657"/>
      <c r="AN649" s="658" t="str">
        <f t="shared" si="44"/>
        <v xml:space="preserve"> </v>
      </c>
      <c r="AO649" s="30"/>
      <c r="AP649" s="659" t="str">
        <f t="shared" si="45"/>
        <v xml:space="preserve"> </v>
      </c>
      <c r="AQ649" s="30"/>
      <c r="AR649" s="30"/>
      <c r="AS649" s="657"/>
      <c r="AT649" s="658" t="str">
        <f t="shared" si="46"/>
        <v xml:space="preserve"> </v>
      </c>
      <c r="AU649" s="30"/>
      <c r="AV649" s="659" t="str">
        <f t="shared" si="47"/>
        <v xml:space="preserve"> </v>
      </c>
    </row>
    <row r="650" spans="26:48" ht="26.25" customHeight="1" x14ac:dyDescent="0.3">
      <c r="Z650" s="653">
        <f t="shared" si="39"/>
        <v>0</v>
      </c>
      <c r="AA650" s="653"/>
      <c r="AB650" s="654" t="str">
        <f t="shared" si="40"/>
        <v xml:space="preserve"> </v>
      </c>
      <c r="AC650" s="162"/>
      <c r="AD650" s="655" t="str">
        <f t="shared" si="41"/>
        <v xml:space="preserve"> </v>
      </c>
      <c r="AE650" s="656"/>
      <c r="AF650" s="656"/>
      <c r="AG650" s="653"/>
      <c r="AH650" s="654" t="str">
        <f t="shared" si="42"/>
        <v xml:space="preserve"> </v>
      </c>
      <c r="AI650" s="162"/>
      <c r="AJ650" s="655" t="str">
        <f t="shared" si="43"/>
        <v xml:space="preserve"> </v>
      </c>
      <c r="AK650" s="30"/>
      <c r="AL650" s="30"/>
      <c r="AM650" s="657"/>
      <c r="AN650" s="658" t="str">
        <f t="shared" si="44"/>
        <v xml:space="preserve"> </v>
      </c>
      <c r="AO650" s="30"/>
      <c r="AP650" s="659" t="str">
        <f t="shared" si="45"/>
        <v xml:space="preserve"> </v>
      </c>
      <c r="AQ650" s="30"/>
      <c r="AR650" s="30"/>
      <c r="AS650" s="657"/>
      <c r="AT650" s="658" t="str">
        <f t="shared" si="46"/>
        <v xml:space="preserve"> </v>
      </c>
      <c r="AU650" s="30"/>
      <c r="AV650" s="659" t="str">
        <f t="shared" si="47"/>
        <v xml:space="preserve"> </v>
      </c>
    </row>
    <row r="651" spans="26:48" ht="26.25" customHeight="1" x14ac:dyDescent="0.3">
      <c r="Z651" s="653">
        <f t="shared" si="39"/>
        <v>0</v>
      </c>
      <c r="AA651" s="653"/>
      <c r="AB651" s="654" t="str">
        <f t="shared" si="40"/>
        <v xml:space="preserve"> </v>
      </c>
      <c r="AC651" s="162"/>
      <c r="AD651" s="655" t="str">
        <f t="shared" si="41"/>
        <v xml:space="preserve"> </v>
      </c>
      <c r="AE651" s="656"/>
      <c r="AF651" s="656"/>
      <c r="AG651" s="653"/>
      <c r="AH651" s="654" t="str">
        <f t="shared" si="42"/>
        <v xml:space="preserve"> </v>
      </c>
      <c r="AI651" s="162"/>
      <c r="AJ651" s="655" t="str">
        <f t="shared" si="43"/>
        <v xml:space="preserve"> </v>
      </c>
      <c r="AK651" s="30"/>
      <c r="AL651" s="30"/>
      <c r="AM651" s="657"/>
      <c r="AN651" s="658" t="str">
        <f t="shared" si="44"/>
        <v xml:space="preserve"> </v>
      </c>
      <c r="AO651" s="30"/>
      <c r="AP651" s="659" t="str">
        <f t="shared" si="45"/>
        <v xml:space="preserve"> </v>
      </c>
      <c r="AQ651" s="30"/>
      <c r="AR651" s="30"/>
      <c r="AS651" s="657"/>
      <c r="AT651" s="658" t="str">
        <f t="shared" si="46"/>
        <v xml:space="preserve"> </v>
      </c>
      <c r="AU651" s="30"/>
      <c r="AV651" s="659" t="str">
        <f t="shared" si="47"/>
        <v xml:space="preserve"> </v>
      </c>
    </row>
    <row r="652" spans="26:48" ht="26.25" customHeight="1" x14ac:dyDescent="0.3">
      <c r="Z652" s="653">
        <f t="shared" si="39"/>
        <v>0</v>
      </c>
      <c r="AA652" s="653"/>
      <c r="AB652" s="654" t="str">
        <f t="shared" si="40"/>
        <v xml:space="preserve"> </v>
      </c>
      <c r="AC652" s="162"/>
      <c r="AD652" s="655" t="str">
        <f t="shared" si="41"/>
        <v xml:space="preserve"> </v>
      </c>
      <c r="AE652" s="656"/>
      <c r="AF652" s="656"/>
      <c r="AG652" s="653"/>
      <c r="AH652" s="654" t="str">
        <f t="shared" si="42"/>
        <v xml:space="preserve"> </v>
      </c>
      <c r="AI652" s="162"/>
      <c r="AJ652" s="655" t="str">
        <f t="shared" si="43"/>
        <v xml:space="preserve"> </v>
      </c>
      <c r="AK652" s="30"/>
      <c r="AL652" s="30"/>
      <c r="AM652" s="657"/>
      <c r="AN652" s="658" t="str">
        <f t="shared" si="44"/>
        <v xml:space="preserve"> </v>
      </c>
      <c r="AO652" s="30"/>
      <c r="AP652" s="659" t="str">
        <f t="shared" si="45"/>
        <v xml:space="preserve"> </v>
      </c>
      <c r="AQ652" s="30"/>
      <c r="AR652" s="30"/>
      <c r="AS652" s="657"/>
      <c r="AT652" s="658" t="str">
        <f t="shared" si="46"/>
        <v xml:space="preserve"> </v>
      </c>
      <c r="AU652" s="30"/>
      <c r="AV652" s="659" t="str">
        <f t="shared" si="47"/>
        <v xml:space="preserve"> </v>
      </c>
    </row>
    <row r="653" spans="26:48" ht="26.25" customHeight="1" x14ac:dyDescent="0.3">
      <c r="Z653" s="653">
        <f t="shared" si="39"/>
        <v>0</v>
      </c>
      <c r="AA653" s="653"/>
      <c r="AB653" s="654" t="str">
        <f t="shared" si="40"/>
        <v xml:space="preserve"> </v>
      </c>
      <c r="AC653" s="162"/>
      <c r="AD653" s="655" t="str">
        <f t="shared" si="41"/>
        <v xml:space="preserve"> </v>
      </c>
      <c r="AE653" s="656"/>
      <c r="AF653" s="656"/>
      <c r="AG653" s="653"/>
      <c r="AH653" s="654" t="str">
        <f t="shared" si="42"/>
        <v xml:space="preserve"> </v>
      </c>
      <c r="AI653" s="162"/>
      <c r="AJ653" s="655" t="str">
        <f t="shared" si="43"/>
        <v xml:space="preserve"> </v>
      </c>
      <c r="AK653" s="30"/>
      <c r="AL653" s="30"/>
      <c r="AM653" s="657"/>
      <c r="AN653" s="658" t="str">
        <f t="shared" si="44"/>
        <v xml:space="preserve"> </v>
      </c>
      <c r="AO653" s="30"/>
      <c r="AP653" s="659" t="str">
        <f t="shared" si="45"/>
        <v xml:space="preserve"> </v>
      </c>
      <c r="AQ653" s="30"/>
      <c r="AR653" s="30"/>
      <c r="AS653" s="657"/>
      <c r="AT653" s="658" t="str">
        <f t="shared" si="46"/>
        <v xml:space="preserve"> </v>
      </c>
      <c r="AU653" s="30"/>
      <c r="AV653" s="659" t="str">
        <f t="shared" si="47"/>
        <v xml:space="preserve"> </v>
      </c>
    </row>
    <row r="654" spans="26:48" ht="26.25" customHeight="1" x14ac:dyDescent="0.3">
      <c r="Z654" s="653">
        <f t="shared" si="39"/>
        <v>0</v>
      </c>
      <c r="AA654" s="653"/>
      <c r="AB654" s="654" t="str">
        <f t="shared" si="40"/>
        <v xml:space="preserve"> </v>
      </c>
      <c r="AC654" s="162"/>
      <c r="AD654" s="655" t="str">
        <f t="shared" si="41"/>
        <v xml:space="preserve"> </v>
      </c>
      <c r="AE654" s="656"/>
      <c r="AF654" s="656"/>
      <c r="AG654" s="653"/>
      <c r="AH654" s="654" t="str">
        <f t="shared" si="42"/>
        <v xml:space="preserve"> </v>
      </c>
      <c r="AI654" s="162"/>
      <c r="AJ654" s="655" t="str">
        <f t="shared" si="43"/>
        <v xml:space="preserve"> </v>
      </c>
      <c r="AK654" s="30"/>
      <c r="AL654" s="30"/>
      <c r="AM654" s="657"/>
      <c r="AN654" s="658" t="str">
        <f t="shared" si="44"/>
        <v xml:space="preserve"> </v>
      </c>
      <c r="AO654" s="30"/>
      <c r="AP654" s="659" t="str">
        <f t="shared" si="45"/>
        <v xml:space="preserve"> </v>
      </c>
      <c r="AQ654" s="30"/>
      <c r="AR654" s="30"/>
      <c r="AS654" s="657"/>
      <c r="AT654" s="658" t="str">
        <f t="shared" si="46"/>
        <v xml:space="preserve"> </v>
      </c>
      <c r="AU654" s="30"/>
      <c r="AV654" s="659" t="str">
        <f t="shared" si="47"/>
        <v xml:space="preserve"> </v>
      </c>
    </row>
    <row r="655" spans="26:48" ht="26.25" customHeight="1" x14ac:dyDescent="0.3">
      <c r="Z655" s="653">
        <f t="shared" si="39"/>
        <v>0</v>
      </c>
      <c r="AA655" s="653"/>
      <c r="AB655" s="654" t="str">
        <f t="shared" si="40"/>
        <v xml:space="preserve"> </v>
      </c>
      <c r="AC655" s="162"/>
      <c r="AD655" s="655" t="str">
        <f t="shared" si="41"/>
        <v xml:space="preserve"> </v>
      </c>
      <c r="AE655" s="656"/>
      <c r="AF655" s="656"/>
      <c r="AG655" s="653"/>
      <c r="AH655" s="654" t="str">
        <f t="shared" si="42"/>
        <v xml:space="preserve"> </v>
      </c>
      <c r="AI655" s="162"/>
      <c r="AJ655" s="655" t="str">
        <f t="shared" si="43"/>
        <v xml:space="preserve"> </v>
      </c>
      <c r="AK655" s="30"/>
      <c r="AL655" s="30"/>
      <c r="AM655" s="657"/>
      <c r="AN655" s="658" t="str">
        <f t="shared" si="44"/>
        <v xml:space="preserve"> </v>
      </c>
      <c r="AO655" s="30"/>
      <c r="AP655" s="659" t="str">
        <f t="shared" si="45"/>
        <v xml:space="preserve"> </v>
      </c>
      <c r="AQ655" s="30"/>
      <c r="AR655" s="30"/>
      <c r="AS655" s="657"/>
      <c r="AT655" s="658" t="str">
        <f t="shared" si="46"/>
        <v xml:space="preserve"> </v>
      </c>
      <c r="AU655" s="30"/>
      <c r="AV655" s="659" t="str">
        <f t="shared" si="47"/>
        <v xml:space="preserve"> </v>
      </c>
    </row>
    <row r="656" spans="26:48" ht="26.25" customHeight="1" x14ac:dyDescent="0.3">
      <c r="Z656" s="653">
        <f t="shared" si="39"/>
        <v>0</v>
      </c>
      <c r="AA656" s="653"/>
      <c r="AB656" s="654" t="str">
        <f t="shared" si="40"/>
        <v xml:space="preserve"> </v>
      </c>
      <c r="AC656" s="162"/>
      <c r="AD656" s="655" t="str">
        <f t="shared" si="41"/>
        <v xml:space="preserve"> </v>
      </c>
      <c r="AE656" s="656"/>
      <c r="AF656" s="656"/>
      <c r="AG656" s="653"/>
      <c r="AH656" s="654" t="str">
        <f t="shared" si="42"/>
        <v xml:space="preserve"> </v>
      </c>
      <c r="AI656" s="162"/>
      <c r="AJ656" s="655" t="str">
        <f t="shared" si="43"/>
        <v xml:space="preserve"> </v>
      </c>
      <c r="AK656" s="30"/>
      <c r="AL656" s="30"/>
      <c r="AM656" s="657"/>
      <c r="AN656" s="658" t="str">
        <f t="shared" si="44"/>
        <v xml:space="preserve"> </v>
      </c>
      <c r="AO656" s="30"/>
      <c r="AP656" s="659" t="str">
        <f t="shared" si="45"/>
        <v xml:space="preserve"> </v>
      </c>
      <c r="AQ656" s="30"/>
      <c r="AR656" s="30"/>
      <c r="AS656" s="657"/>
      <c r="AT656" s="658" t="str">
        <f t="shared" si="46"/>
        <v xml:space="preserve"> </v>
      </c>
      <c r="AU656" s="30"/>
      <c r="AV656" s="659" t="str">
        <f t="shared" si="47"/>
        <v xml:space="preserve"> </v>
      </c>
    </row>
    <row r="657" spans="26:48" ht="26.25" customHeight="1" x14ac:dyDescent="0.3">
      <c r="Z657" s="653">
        <f t="shared" si="39"/>
        <v>0</v>
      </c>
      <c r="AA657" s="653"/>
      <c r="AB657" s="654" t="str">
        <f t="shared" si="40"/>
        <v xml:space="preserve"> </v>
      </c>
      <c r="AC657" s="162"/>
      <c r="AD657" s="655" t="str">
        <f t="shared" si="41"/>
        <v xml:space="preserve"> </v>
      </c>
      <c r="AE657" s="656"/>
      <c r="AF657" s="656"/>
      <c r="AG657" s="653"/>
      <c r="AH657" s="654" t="str">
        <f t="shared" si="42"/>
        <v xml:space="preserve"> </v>
      </c>
      <c r="AI657" s="162"/>
      <c r="AJ657" s="655" t="str">
        <f t="shared" si="43"/>
        <v xml:space="preserve"> </v>
      </c>
      <c r="AK657" s="30"/>
      <c r="AL657" s="30"/>
      <c r="AM657" s="657"/>
      <c r="AN657" s="658" t="str">
        <f t="shared" si="44"/>
        <v xml:space="preserve"> </v>
      </c>
      <c r="AO657" s="30"/>
      <c r="AP657" s="659" t="str">
        <f t="shared" si="45"/>
        <v xml:space="preserve"> </v>
      </c>
      <c r="AQ657" s="30"/>
      <c r="AR657" s="30"/>
      <c r="AS657" s="657"/>
      <c r="AT657" s="658" t="str">
        <f t="shared" si="46"/>
        <v xml:space="preserve"> </v>
      </c>
      <c r="AU657" s="30"/>
      <c r="AV657" s="659" t="str">
        <f t="shared" si="47"/>
        <v xml:space="preserve"> </v>
      </c>
    </row>
    <row r="658" spans="26:48" ht="26.25" customHeight="1" x14ac:dyDescent="0.3">
      <c r="Z658" s="653">
        <f t="shared" si="39"/>
        <v>0</v>
      </c>
      <c r="AA658" s="653"/>
      <c r="AB658" s="654" t="str">
        <f t="shared" si="40"/>
        <v xml:space="preserve"> </v>
      </c>
      <c r="AC658" s="162"/>
      <c r="AD658" s="655" t="str">
        <f t="shared" si="41"/>
        <v xml:space="preserve"> </v>
      </c>
      <c r="AE658" s="656"/>
      <c r="AF658" s="656"/>
      <c r="AG658" s="653"/>
      <c r="AH658" s="654" t="str">
        <f t="shared" si="42"/>
        <v xml:space="preserve"> </v>
      </c>
      <c r="AI658" s="162"/>
      <c r="AJ658" s="655" t="str">
        <f t="shared" si="43"/>
        <v xml:space="preserve"> </v>
      </c>
      <c r="AK658" s="30"/>
      <c r="AL658" s="30"/>
      <c r="AM658" s="657"/>
      <c r="AN658" s="658" t="str">
        <f t="shared" si="44"/>
        <v xml:space="preserve"> </v>
      </c>
      <c r="AO658" s="30"/>
      <c r="AP658" s="659" t="str">
        <f t="shared" si="45"/>
        <v xml:space="preserve"> </v>
      </c>
      <c r="AQ658" s="30"/>
      <c r="AR658" s="30"/>
      <c r="AS658" s="657"/>
      <c r="AT658" s="658" t="str">
        <f t="shared" si="46"/>
        <v xml:space="preserve"> </v>
      </c>
      <c r="AU658" s="30"/>
      <c r="AV658" s="659" t="str">
        <f t="shared" si="47"/>
        <v xml:space="preserve"> </v>
      </c>
    </row>
    <row r="659" spans="26:48" ht="26.25" customHeight="1" x14ac:dyDescent="0.3">
      <c r="Z659" s="653">
        <f t="shared" si="39"/>
        <v>0</v>
      </c>
      <c r="AA659" s="653"/>
      <c r="AB659" s="654" t="str">
        <f t="shared" si="40"/>
        <v xml:space="preserve"> </v>
      </c>
      <c r="AC659" s="162"/>
      <c r="AD659" s="655" t="str">
        <f t="shared" si="41"/>
        <v xml:space="preserve"> </v>
      </c>
      <c r="AE659" s="656"/>
      <c r="AF659" s="656"/>
      <c r="AG659" s="653"/>
      <c r="AH659" s="654" t="str">
        <f t="shared" si="42"/>
        <v xml:space="preserve"> </v>
      </c>
      <c r="AI659" s="162"/>
      <c r="AJ659" s="655" t="str">
        <f t="shared" si="43"/>
        <v xml:space="preserve"> </v>
      </c>
      <c r="AK659" s="30"/>
      <c r="AL659" s="30"/>
      <c r="AM659" s="657"/>
      <c r="AN659" s="658" t="str">
        <f t="shared" si="44"/>
        <v xml:space="preserve"> </v>
      </c>
      <c r="AO659" s="30"/>
      <c r="AP659" s="659" t="str">
        <f t="shared" si="45"/>
        <v xml:space="preserve"> </v>
      </c>
      <c r="AQ659" s="30"/>
      <c r="AR659" s="30"/>
      <c r="AS659" s="657"/>
      <c r="AT659" s="658" t="str">
        <f t="shared" si="46"/>
        <v xml:space="preserve"> </v>
      </c>
      <c r="AU659" s="30"/>
      <c r="AV659" s="659" t="str">
        <f t="shared" si="47"/>
        <v xml:space="preserve"> </v>
      </c>
    </row>
    <row r="660" spans="26:48" ht="26.25" customHeight="1" x14ac:dyDescent="0.3">
      <c r="Z660" s="653">
        <f t="shared" si="39"/>
        <v>0</v>
      </c>
      <c r="AA660" s="653"/>
      <c r="AB660" s="654" t="str">
        <f t="shared" si="40"/>
        <v xml:space="preserve"> </v>
      </c>
      <c r="AC660" s="162"/>
      <c r="AD660" s="655" t="str">
        <f t="shared" si="41"/>
        <v xml:space="preserve"> </v>
      </c>
      <c r="AE660" s="656"/>
      <c r="AF660" s="656"/>
      <c r="AG660" s="653"/>
      <c r="AH660" s="654" t="str">
        <f t="shared" si="42"/>
        <v xml:space="preserve"> </v>
      </c>
      <c r="AI660" s="162"/>
      <c r="AJ660" s="655" t="str">
        <f t="shared" si="43"/>
        <v xml:space="preserve"> </v>
      </c>
      <c r="AK660" s="30"/>
      <c r="AL660" s="30"/>
      <c r="AM660" s="657"/>
      <c r="AN660" s="658" t="str">
        <f t="shared" si="44"/>
        <v xml:space="preserve"> </v>
      </c>
      <c r="AO660" s="30"/>
      <c r="AP660" s="659" t="str">
        <f t="shared" si="45"/>
        <v xml:space="preserve"> </v>
      </c>
      <c r="AQ660" s="30"/>
      <c r="AR660" s="30"/>
      <c r="AS660" s="657"/>
      <c r="AT660" s="658" t="str">
        <f t="shared" si="46"/>
        <v xml:space="preserve"> </v>
      </c>
      <c r="AU660" s="30"/>
      <c r="AV660" s="659" t="str">
        <f t="shared" si="47"/>
        <v xml:space="preserve"> </v>
      </c>
    </row>
    <row r="661" spans="26:48" ht="26.25" customHeight="1" x14ac:dyDescent="0.3">
      <c r="Z661" s="653">
        <f t="shared" si="39"/>
        <v>0</v>
      </c>
      <c r="AA661" s="653"/>
      <c r="AB661" s="654" t="str">
        <f t="shared" si="40"/>
        <v xml:space="preserve"> </v>
      </c>
      <c r="AC661" s="162"/>
      <c r="AD661" s="655" t="str">
        <f t="shared" si="41"/>
        <v xml:space="preserve"> </v>
      </c>
      <c r="AE661" s="656"/>
      <c r="AF661" s="656"/>
      <c r="AG661" s="653"/>
      <c r="AH661" s="654" t="str">
        <f t="shared" si="42"/>
        <v xml:space="preserve"> </v>
      </c>
      <c r="AI661" s="162"/>
      <c r="AJ661" s="655" t="str">
        <f t="shared" si="43"/>
        <v xml:space="preserve"> </v>
      </c>
      <c r="AK661" s="30"/>
      <c r="AL661" s="30"/>
      <c r="AM661" s="657"/>
      <c r="AN661" s="658" t="str">
        <f t="shared" si="44"/>
        <v xml:space="preserve"> </v>
      </c>
      <c r="AO661" s="30"/>
      <c r="AP661" s="659" t="str">
        <f t="shared" si="45"/>
        <v xml:space="preserve"> </v>
      </c>
      <c r="AQ661" s="30"/>
      <c r="AR661" s="30"/>
      <c r="AS661" s="657"/>
      <c r="AT661" s="658" t="str">
        <f t="shared" si="46"/>
        <v xml:space="preserve"> </v>
      </c>
      <c r="AU661" s="30"/>
      <c r="AV661" s="659" t="str">
        <f t="shared" si="47"/>
        <v xml:space="preserve"> </v>
      </c>
    </row>
    <row r="662" spans="26:48" ht="26.25" customHeight="1" x14ac:dyDescent="0.3">
      <c r="Z662" s="653">
        <f t="shared" si="39"/>
        <v>0</v>
      </c>
      <c r="AA662" s="653"/>
      <c r="AB662" s="654" t="str">
        <f t="shared" si="40"/>
        <v xml:space="preserve"> </v>
      </c>
      <c r="AC662" s="162"/>
      <c r="AD662" s="655" t="str">
        <f t="shared" si="41"/>
        <v xml:space="preserve"> </v>
      </c>
      <c r="AE662" s="656"/>
      <c r="AF662" s="656"/>
      <c r="AG662" s="653"/>
      <c r="AH662" s="654" t="str">
        <f t="shared" si="42"/>
        <v xml:space="preserve"> </v>
      </c>
      <c r="AI662" s="162"/>
      <c r="AJ662" s="655" t="str">
        <f t="shared" si="43"/>
        <v xml:space="preserve"> </v>
      </c>
      <c r="AK662" s="30"/>
      <c r="AL662" s="30"/>
      <c r="AM662" s="657"/>
      <c r="AN662" s="658" t="str">
        <f t="shared" si="44"/>
        <v xml:space="preserve"> </v>
      </c>
      <c r="AO662" s="30"/>
      <c r="AP662" s="659" t="str">
        <f t="shared" si="45"/>
        <v xml:space="preserve"> </v>
      </c>
      <c r="AQ662" s="30"/>
      <c r="AR662" s="30"/>
      <c r="AS662" s="657"/>
      <c r="AT662" s="658" t="str">
        <f t="shared" si="46"/>
        <v xml:space="preserve"> </v>
      </c>
      <c r="AU662" s="30"/>
      <c r="AV662" s="659" t="str">
        <f t="shared" si="47"/>
        <v xml:space="preserve"> </v>
      </c>
    </row>
    <row r="663" spans="26:48" ht="26.25" customHeight="1" x14ac:dyDescent="0.3">
      <c r="Z663" s="653">
        <f t="shared" si="39"/>
        <v>0</v>
      </c>
      <c r="AA663" s="653"/>
      <c r="AB663" s="654" t="str">
        <f t="shared" si="40"/>
        <v xml:space="preserve"> </v>
      </c>
      <c r="AC663" s="162"/>
      <c r="AD663" s="655" t="str">
        <f t="shared" si="41"/>
        <v xml:space="preserve"> </v>
      </c>
      <c r="AE663" s="656"/>
      <c r="AF663" s="656"/>
      <c r="AG663" s="653"/>
      <c r="AH663" s="654" t="str">
        <f t="shared" si="42"/>
        <v xml:space="preserve"> </v>
      </c>
      <c r="AI663" s="162"/>
      <c r="AJ663" s="655" t="str">
        <f t="shared" si="43"/>
        <v xml:space="preserve"> </v>
      </c>
      <c r="AK663" s="30"/>
      <c r="AL663" s="30"/>
      <c r="AM663" s="657"/>
      <c r="AN663" s="658" t="str">
        <f t="shared" si="44"/>
        <v xml:space="preserve"> </v>
      </c>
      <c r="AO663" s="30"/>
      <c r="AP663" s="659" t="str">
        <f t="shared" si="45"/>
        <v xml:space="preserve"> </v>
      </c>
      <c r="AQ663" s="30"/>
      <c r="AR663" s="30"/>
      <c r="AS663" s="657"/>
      <c r="AT663" s="658" t="str">
        <f t="shared" si="46"/>
        <v xml:space="preserve"> </v>
      </c>
      <c r="AU663" s="30"/>
      <c r="AV663" s="659" t="str">
        <f t="shared" si="47"/>
        <v xml:space="preserve"> </v>
      </c>
    </row>
    <row r="664" spans="26:48" ht="26.25" customHeight="1" x14ac:dyDescent="0.3">
      <c r="Z664" s="653">
        <f t="shared" si="39"/>
        <v>0</v>
      </c>
      <c r="AA664" s="653"/>
      <c r="AB664" s="654" t="str">
        <f t="shared" si="40"/>
        <v xml:space="preserve"> </v>
      </c>
      <c r="AC664" s="162"/>
      <c r="AD664" s="655" t="str">
        <f t="shared" si="41"/>
        <v xml:space="preserve"> </v>
      </c>
      <c r="AE664" s="656"/>
      <c r="AF664" s="656"/>
      <c r="AG664" s="653"/>
      <c r="AH664" s="654" t="str">
        <f t="shared" si="42"/>
        <v xml:space="preserve"> </v>
      </c>
      <c r="AI664" s="162"/>
      <c r="AJ664" s="655" t="str">
        <f t="shared" si="43"/>
        <v xml:space="preserve"> </v>
      </c>
      <c r="AK664" s="30"/>
      <c r="AL664" s="30"/>
      <c r="AM664" s="657"/>
      <c r="AN664" s="658" t="str">
        <f t="shared" si="44"/>
        <v xml:space="preserve"> </v>
      </c>
      <c r="AO664" s="30"/>
      <c r="AP664" s="659" t="str">
        <f t="shared" si="45"/>
        <v xml:space="preserve"> </v>
      </c>
      <c r="AQ664" s="30"/>
      <c r="AR664" s="30"/>
      <c r="AS664" s="657"/>
      <c r="AT664" s="658" t="str">
        <f t="shared" si="46"/>
        <v xml:space="preserve"> </v>
      </c>
      <c r="AU664" s="30"/>
      <c r="AV664" s="659" t="str">
        <f t="shared" si="47"/>
        <v xml:space="preserve"> </v>
      </c>
    </row>
    <row r="665" spans="26:48" ht="26.25" customHeight="1" x14ac:dyDescent="0.3">
      <c r="Z665" s="660">
        <f t="shared" si="39"/>
        <v>0</v>
      </c>
      <c r="AA665" s="653"/>
      <c r="AB665" s="661" t="str">
        <f t="shared" si="40"/>
        <v xml:space="preserve"> </v>
      </c>
      <c r="AC665" s="162"/>
      <c r="AD665" s="662" t="str">
        <f t="shared" si="41"/>
        <v xml:space="preserve"> </v>
      </c>
      <c r="AE665" s="656"/>
      <c r="AF665" s="656"/>
      <c r="AG665" s="653"/>
      <c r="AH665" s="661" t="str">
        <f t="shared" si="42"/>
        <v xml:space="preserve"> </v>
      </c>
      <c r="AI665" s="162"/>
      <c r="AJ665" s="662" t="str">
        <f t="shared" si="43"/>
        <v xml:space="preserve"> </v>
      </c>
      <c r="AK665" s="30"/>
      <c r="AL665" s="30"/>
      <c r="AM665" s="657"/>
      <c r="AN665" s="663" t="str">
        <f t="shared" si="44"/>
        <v xml:space="preserve"> </v>
      </c>
      <c r="AO665" s="30"/>
      <c r="AP665" s="567" t="str">
        <f t="shared" si="45"/>
        <v xml:space="preserve"> </v>
      </c>
      <c r="AQ665" s="30"/>
      <c r="AR665" s="30"/>
      <c r="AS665" s="657"/>
      <c r="AT665" s="663" t="str">
        <f t="shared" si="46"/>
        <v xml:space="preserve"> </v>
      </c>
      <c r="AU665" s="30"/>
      <c r="AV665" s="567" t="str">
        <f t="shared" si="47"/>
        <v xml:space="preserve"> </v>
      </c>
    </row>
    <row r="666" spans="26:48" ht="26.25" customHeight="1" x14ac:dyDescent="0.3">
      <c r="Z666" s="660">
        <f t="shared" si="39"/>
        <v>0</v>
      </c>
      <c r="AA666" s="653"/>
      <c r="AB666" s="269" t="str">
        <f t="shared" si="40"/>
        <v xml:space="preserve"> </v>
      </c>
      <c r="AC666" s="162"/>
      <c r="AD666" s="270" t="str">
        <f t="shared" si="41"/>
        <v xml:space="preserve"> </v>
      </c>
      <c r="AE666" s="656"/>
      <c r="AF666" s="656"/>
      <c r="AG666" s="653"/>
      <c r="AH666" s="269" t="str">
        <f t="shared" si="42"/>
        <v xml:space="preserve"> </v>
      </c>
      <c r="AI666" s="162"/>
      <c r="AJ666" s="270" t="str">
        <f t="shared" si="43"/>
        <v xml:space="preserve"> </v>
      </c>
      <c r="AK666" s="30"/>
      <c r="AL666" s="30"/>
      <c r="AM666" s="657"/>
      <c r="AN666" s="664" t="str">
        <f t="shared" si="44"/>
        <v xml:space="preserve"> </v>
      </c>
      <c r="AO666" s="30"/>
      <c r="AP666" s="652" t="str">
        <f t="shared" si="45"/>
        <v xml:space="preserve"> </v>
      </c>
      <c r="AQ666" s="30"/>
      <c r="AR666" s="30"/>
      <c r="AS666" s="657"/>
      <c r="AT666" s="664" t="str">
        <f t="shared" si="46"/>
        <v xml:space="preserve"> </v>
      </c>
      <c r="AU666" s="30"/>
      <c r="AV666" s="652" t="str">
        <f t="shared" si="47"/>
        <v xml:space="preserve"> </v>
      </c>
    </row>
    <row r="667" spans="26:48" ht="26.25" customHeight="1" x14ac:dyDescent="0.3">
      <c r="Z667" s="660">
        <f t="shared" si="39"/>
        <v>0</v>
      </c>
      <c r="AA667" s="653"/>
      <c r="AB667" s="269" t="str">
        <f t="shared" si="40"/>
        <v xml:space="preserve"> </v>
      </c>
      <c r="AC667" s="162"/>
      <c r="AD667" s="270" t="str">
        <f t="shared" si="41"/>
        <v xml:space="preserve"> </v>
      </c>
      <c r="AE667" s="656"/>
      <c r="AF667" s="656"/>
      <c r="AG667" s="653"/>
      <c r="AH667" s="269" t="str">
        <f t="shared" si="42"/>
        <v xml:space="preserve"> </v>
      </c>
      <c r="AI667" s="162"/>
      <c r="AJ667" s="270" t="str">
        <f t="shared" si="43"/>
        <v xml:space="preserve"> </v>
      </c>
      <c r="AK667" s="30"/>
      <c r="AL667" s="30"/>
      <c r="AM667" s="657"/>
      <c r="AN667" s="664" t="str">
        <f t="shared" si="44"/>
        <v xml:space="preserve"> </v>
      </c>
      <c r="AO667" s="30"/>
      <c r="AP667" s="652" t="str">
        <f t="shared" si="45"/>
        <v xml:space="preserve"> </v>
      </c>
      <c r="AQ667" s="30"/>
      <c r="AR667" s="30"/>
      <c r="AS667" s="657"/>
      <c r="AT667" s="664" t="str">
        <f t="shared" si="46"/>
        <v xml:space="preserve"> </v>
      </c>
      <c r="AU667" s="30"/>
      <c r="AV667" s="652" t="str">
        <f t="shared" si="47"/>
        <v xml:space="preserve"> </v>
      </c>
    </row>
    <row r="668" spans="26:48" ht="26.25" customHeight="1" x14ac:dyDescent="0.3">
      <c r="Z668" s="660">
        <f t="shared" si="39"/>
        <v>0</v>
      </c>
      <c r="AA668" s="653"/>
      <c r="AB668" s="269" t="str">
        <f t="shared" si="40"/>
        <v xml:space="preserve"> </v>
      </c>
      <c r="AC668" s="162"/>
      <c r="AD668" s="270" t="str">
        <f t="shared" si="41"/>
        <v xml:space="preserve"> </v>
      </c>
      <c r="AE668" s="656"/>
      <c r="AF668" s="656"/>
      <c r="AG668" s="653"/>
      <c r="AH668" s="269" t="str">
        <f t="shared" si="42"/>
        <v xml:space="preserve"> </v>
      </c>
      <c r="AI668" s="162"/>
      <c r="AJ668" s="270" t="str">
        <f t="shared" si="43"/>
        <v xml:space="preserve"> </v>
      </c>
      <c r="AK668" s="30"/>
      <c r="AL668" s="30"/>
      <c r="AM668" s="657"/>
      <c r="AN668" s="664" t="str">
        <f t="shared" si="44"/>
        <v xml:space="preserve"> </v>
      </c>
      <c r="AO668" s="30"/>
      <c r="AP668" s="652" t="str">
        <f t="shared" si="45"/>
        <v xml:space="preserve"> </v>
      </c>
      <c r="AQ668" s="30"/>
      <c r="AR668" s="30"/>
      <c r="AS668" s="657"/>
      <c r="AT668" s="664" t="str">
        <f t="shared" si="46"/>
        <v xml:space="preserve"> </v>
      </c>
      <c r="AU668" s="30"/>
      <c r="AV668" s="652" t="str">
        <f t="shared" si="47"/>
        <v xml:space="preserve"> </v>
      </c>
    </row>
    <row r="669" spans="26:48" ht="26.25" customHeight="1" x14ac:dyDescent="0.3">
      <c r="Z669" s="660">
        <f t="shared" si="39"/>
        <v>0</v>
      </c>
      <c r="AA669" s="653"/>
      <c r="AB669" s="269" t="str">
        <f t="shared" si="40"/>
        <v xml:space="preserve"> </v>
      </c>
      <c r="AC669" s="162"/>
      <c r="AD669" s="270" t="str">
        <f t="shared" si="41"/>
        <v xml:space="preserve"> </v>
      </c>
      <c r="AE669" s="656"/>
      <c r="AF669" s="656"/>
      <c r="AG669" s="653"/>
      <c r="AH669" s="269" t="str">
        <f t="shared" si="42"/>
        <v xml:space="preserve"> </v>
      </c>
      <c r="AI669" s="162"/>
      <c r="AJ669" s="270" t="str">
        <f t="shared" si="43"/>
        <v xml:space="preserve"> </v>
      </c>
      <c r="AK669" s="30"/>
      <c r="AL669" s="30"/>
      <c r="AM669" s="657"/>
      <c r="AN669" s="664" t="str">
        <f t="shared" si="44"/>
        <v xml:space="preserve"> </v>
      </c>
      <c r="AO669" s="30"/>
      <c r="AP669" s="652" t="str">
        <f t="shared" si="45"/>
        <v xml:space="preserve"> </v>
      </c>
      <c r="AQ669" s="30"/>
      <c r="AR669" s="30"/>
      <c r="AS669" s="657"/>
      <c r="AT669" s="664" t="str">
        <f t="shared" si="46"/>
        <v xml:space="preserve"> </v>
      </c>
      <c r="AU669" s="30"/>
      <c r="AV669" s="652" t="str">
        <f t="shared" si="47"/>
        <v xml:space="preserve"> </v>
      </c>
    </row>
    <row r="670" spans="26:48" ht="26.25" customHeight="1" x14ac:dyDescent="0.3">
      <c r="Z670" s="660">
        <f t="shared" si="39"/>
        <v>0</v>
      </c>
      <c r="AA670" s="653"/>
      <c r="AB670" s="269" t="str">
        <f t="shared" si="40"/>
        <v xml:space="preserve"> </v>
      </c>
      <c r="AC670" s="162"/>
      <c r="AD670" s="270" t="str">
        <f t="shared" si="41"/>
        <v xml:space="preserve"> </v>
      </c>
      <c r="AE670" s="656"/>
      <c r="AF670" s="656"/>
      <c r="AG670" s="653"/>
      <c r="AH670" s="269" t="str">
        <f t="shared" si="42"/>
        <v xml:space="preserve"> </v>
      </c>
      <c r="AI670" s="162"/>
      <c r="AJ670" s="270" t="str">
        <f t="shared" si="43"/>
        <v xml:space="preserve"> </v>
      </c>
      <c r="AK670" s="30"/>
      <c r="AL670" s="30"/>
      <c r="AM670" s="657"/>
      <c r="AN670" s="664" t="str">
        <f t="shared" si="44"/>
        <v xml:space="preserve"> </v>
      </c>
      <c r="AO670" s="30"/>
      <c r="AP670" s="652" t="str">
        <f t="shared" si="45"/>
        <v xml:space="preserve"> </v>
      </c>
      <c r="AQ670" s="30"/>
      <c r="AR670" s="30"/>
      <c r="AS670" s="657"/>
      <c r="AT670" s="664" t="str">
        <f t="shared" si="46"/>
        <v xml:space="preserve"> </v>
      </c>
      <c r="AU670" s="30"/>
      <c r="AV670" s="652" t="str">
        <f t="shared" si="47"/>
        <v xml:space="preserve"> </v>
      </c>
    </row>
    <row r="671" spans="26:48" ht="26.25" customHeight="1" x14ac:dyDescent="0.3">
      <c r="Z671" s="660">
        <f t="shared" si="39"/>
        <v>0</v>
      </c>
      <c r="AA671" s="653"/>
      <c r="AB671" s="269" t="str">
        <f t="shared" si="40"/>
        <v xml:space="preserve"> </v>
      </c>
      <c r="AC671" s="162"/>
      <c r="AD671" s="270" t="str">
        <f t="shared" si="41"/>
        <v xml:space="preserve"> </v>
      </c>
      <c r="AE671" s="656"/>
      <c r="AF671" s="656"/>
      <c r="AG671" s="653"/>
      <c r="AH671" s="269" t="str">
        <f t="shared" si="42"/>
        <v xml:space="preserve"> </v>
      </c>
      <c r="AI671" s="162"/>
      <c r="AJ671" s="270" t="str">
        <f t="shared" si="43"/>
        <v xml:space="preserve"> </v>
      </c>
      <c r="AK671" s="30"/>
      <c r="AL671" s="30"/>
      <c r="AM671" s="657"/>
      <c r="AN671" s="664" t="str">
        <f t="shared" si="44"/>
        <v xml:space="preserve"> </v>
      </c>
      <c r="AO671" s="30"/>
      <c r="AP671" s="652" t="str">
        <f t="shared" si="45"/>
        <v xml:space="preserve"> </v>
      </c>
      <c r="AQ671" s="30"/>
      <c r="AR671" s="30"/>
      <c r="AS671" s="657"/>
      <c r="AT671" s="664" t="str">
        <f t="shared" si="46"/>
        <v xml:space="preserve"> </v>
      </c>
      <c r="AU671" s="30"/>
      <c r="AV671" s="652" t="str">
        <f t="shared" si="47"/>
        <v xml:space="preserve"> </v>
      </c>
    </row>
    <row r="672" spans="26:48" ht="26.25" customHeight="1" x14ac:dyDescent="0.3">
      <c r="Z672" s="660">
        <f t="shared" si="39"/>
        <v>0</v>
      </c>
      <c r="AA672" s="653"/>
      <c r="AB672" s="269" t="str">
        <f t="shared" si="40"/>
        <v xml:space="preserve"> </v>
      </c>
      <c r="AC672" s="162"/>
      <c r="AD672" s="270" t="str">
        <f t="shared" si="41"/>
        <v xml:space="preserve"> </v>
      </c>
      <c r="AE672" s="656"/>
      <c r="AF672" s="656"/>
      <c r="AG672" s="653"/>
      <c r="AH672" s="269" t="str">
        <f t="shared" si="42"/>
        <v xml:space="preserve"> </v>
      </c>
      <c r="AI672" s="162"/>
      <c r="AJ672" s="270" t="str">
        <f t="shared" si="43"/>
        <v xml:space="preserve"> </v>
      </c>
      <c r="AK672" s="30"/>
      <c r="AL672" s="30"/>
      <c r="AM672" s="657"/>
      <c r="AN672" s="664" t="str">
        <f t="shared" si="44"/>
        <v xml:space="preserve"> </v>
      </c>
      <c r="AO672" s="30"/>
      <c r="AP672" s="652" t="str">
        <f t="shared" si="45"/>
        <v xml:space="preserve"> </v>
      </c>
      <c r="AQ672" s="30"/>
      <c r="AR672" s="30"/>
      <c r="AS672" s="657"/>
      <c r="AT672" s="664" t="str">
        <f t="shared" si="46"/>
        <v xml:space="preserve"> </v>
      </c>
      <c r="AU672" s="30"/>
      <c r="AV672" s="652" t="str">
        <f t="shared" si="47"/>
        <v xml:space="preserve"> </v>
      </c>
    </row>
    <row r="673" spans="26:48" ht="26.25" customHeight="1" x14ac:dyDescent="0.3">
      <c r="Z673" s="660">
        <f t="shared" si="39"/>
        <v>0</v>
      </c>
      <c r="AA673" s="653"/>
      <c r="AB673" s="269" t="str">
        <f t="shared" si="40"/>
        <v xml:space="preserve"> </v>
      </c>
      <c r="AC673" s="162"/>
      <c r="AD673" s="270" t="str">
        <f t="shared" si="41"/>
        <v xml:space="preserve"> </v>
      </c>
      <c r="AE673" s="656"/>
      <c r="AF673" s="656"/>
      <c r="AG673" s="653"/>
      <c r="AH673" s="269" t="str">
        <f t="shared" si="42"/>
        <v xml:space="preserve"> </v>
      </c>
      <c r="AI673" s="162"/>
      <c r="AJ673" s="270" t="str">
        <f t="shared" si="43"/>
        <v xml:space="preserve"> </v>
      </c>
      <c r="AK673" s="30"/>
      <c r="AL673" s="30"/>
      <c r="AM673" s="657"/>
      <c r="AN673" s="664" t="str">
        <f t="shared" si="44"/>
        <v xml:space="preserve"> </v>
      </c>
      <c r="AO673" s="30"/>
      <c r="AP673" s="652" t="str">
        <f t="shared" si="45"/>
        <v xml:space="preserve"> </v>
      </c>
      <c r="AQ673" s="30"/>
      <c r="AR673" s="30"/>
      <c r="AS673" s="657"/>
      <c r="AT673" s="664" t="str">
        <f t="shared" si="46"/>
        <v xml:space="preserve"> </v>
      </c>
      <c r="AU673" s="30"/>
      <c r="AV673" s="652" t="str">
        <f t="shared" si="47"/>
        <v xml:space="preserve"> </v>
      </c>
    </row>
    <row r="674" spans="26:48" ht="26.25" customHeight="1" x14ac:dyDescent="0.3">
      <c r="Z674" s="660">
        <f t="shared" si="39"/>
        <v>0</v>
      </c>
      <c r="AA674" s="653"/>
      <c r="AB674" s="269" t="str">
        <f t="shared" si="40"/>
        <v xml:space="preserve"> </v>
      </c>
      <c r="AC674" s="162"/>
      <c r="AD674" s="270" t="str">
        <f t="shared" si="41"/>
        <v xml:space="preserve"> </v>
      </c>
      <c r="AE674" s="656"/>
      <c r="AF674" s="656"/>
      <c r="AG674" s="653"/>
      <c r="AH674" s="269" t="str">
        <f t="shared" si="42"/>
        <v xml:space="preserve"> </v>
      </c>
      <c r="AI674" s="162"/>
      <c r="AJ674" s="270" t="str">
        <f t="shared" si="43"/>
        <v xml:space="preserve"> </v>
      </c>
      <c r="AK674" s="30"/>
      <c r="AL674" s="30"/>
      <c r="AM674" s="657"/>
      <c r="AN674" s="664" t="str">
        <f t="shared" si="44"/>
        <v xml:space="preserve"> </v>
      </c>
      <c r="AO674" s="30"/>
      <c r="AP674" s="652" t="str">
        <f t="shared" si="45"/>
        <v xml:space="preserve"> </v>
      </c>
      <c r="AQ674" s="30"/>
      <c r="AR674" s="30"/>
      <c r="AS674" s="657"/>
      <c r="AT674" s="664" t="str">
        <f t="shared" si="46"/>
        <v xml:space="preserve"> </v>
      </c>
      <c r="AU674" s="30"/>
      <c r="AV674" s="652" t="str">
        <f t="shared" si="47"/>
        <v xml:space="preserve"> </v>
      </c>
    </row>
    <row r="675" spans="26:48" ht="26.25" customHeight="1" x14ac:dyDescent="0.3">
      <c r="Z675" s="660">
        <f t="shared" si="39"/>
        <v>0</v>
      </c>
      <c r="AA675" s="653"/>
      <c r="AB675" s="269" t="str">
        <f t="shared" si="40"/>
        <v xml:space="preserve"> </v>
      </c>
      <c r="AC675" s="162"/>
      <c r="AD675" s="270" t="str">
        <f t="shared" si="41"/>
        <v xml:space="preserve"> </v>
      </c>
      <c r="AE675" s="656"/>
      <c r="AF675" s="656"/>
      <c r="AG675" s="653"/>
      <c r="AH675" s="269" t="str">
        <f t="shared" si="42"/>
        <v xml:space="preserve"> </v>
      </c>
      <c r="AI675" s="162"/>
      <c r="AJ675" s="270" t="str">
        <f t="shared" si="43"/>
        <v xml:space="preserve"> </v>
      </c>
      <c r="AK675" s="30"/>
      <c r="AL675" s="30"/>
      <c r="AM675" s="657"/>
      <c r="AN675" s="664" t="str">
        <f t="shared" si="44"/>
        <v xml:space="preserve"> </v>
      </c>
      <c r="AO675" s="30"/>
      <c r="AP675" s="652" t="str">
        <f t="shared" si="45"/>
        <v xml:space="preserve"> </v>
      </c>
      <c r="AQ675" s="30"/>
      <c r="AR675" s="30"/>
      <c r="AS675" s="657"/>
      <c r="AT675" s="664" t="str">
        <f t="shared" si="46"/>
        <v xml:space="preserve"> </v>
      </c>
      <c r="AU675" s="30"/>
      <c r="AV675" s="652" t="str">
        <f t="shared" si="47"/>
        <v xml:space="preserve"> </v>
      </c>
    </row>
    <row r="676" spans="26:48" ht="26.25" customHeight="1" x14ac:dyDescent="0.3">
      <c r="Z676" s="660">
        <f t="shared" si="39"/>
        <v>0</v>
      </c>
      <c r="AA676" s="653"/>
      <c r="AB676" s="269" t="str">
        <f t="shared" si="40"/>
        <v xml:space="preserve"> </v>
      </c>
      <c r="AC676" s="162"/>
      <c r="AD676" s="270" t="str">
        <f t="shared" si="41"/>
        <v xml:space="preserve"> </v>
      </c>
      <c r="AE676" s="656"/>
      <c r="AF676" s="656"/>
      <c r="AG676" s="653"/>
      <c r="AH676" s="269" t="str">
        <f t="shared" si="42"/>
        <v xml:space="preserve"> </v>
      </c>
      <c r="AI676" s="162"/>
      <c r="AJ676" s="270" t="str">
        <f t="shared" si="43"/>
        <v xml:space="preserve"> </v>
      </c>
      <c r="AK676" s="30"/>
      <c r="AL676" s="30"/>
      <c r="AM676" s="657"/>
      <c r="AN676" s="664" t="str">
        <f t="shared" si="44"/>
        <v xml:space="preserve"> </v>
      </c>
      <c r="AO676" s="30"/>
      <c r="AP676" s="652" t="str">
        <f t="shared" si="45"/>
        <v xml:space="preserve"> </v>
      </c>
      <c r="AQ676" s="30"/>
      <c r="AR676" s="30"/>
      <c r="AS676" s="657"/>
      <c r="AT676" s="664" t="str">
        <f t="shared" si="46"/>
        <v xml:space="preserve"> </v>
      </c>
      <c r="AU676" s="30"/>
      <c r="AV676" s="652" t="str">
        <f t="shared" si="47"/>
        <v xml:space="preserve"> </v>
      </c>
    </row>
    <row r="677" spans="26:48" ht="26.25" customHeight="1" x14ac:dyDescent="0.3">
      <c r="Z677" s="660">
        <f t="shared" ref="Z677:Z698" si="48">P677+R677+T677+V677+X677</f>
        <v>0</v>
      </c>
      <c r="AA677" s="653"/>
      <c r="AB677" s="269" t="str">
        <f t="shared" ref="AB677:AB698" si="49">IF(P677=0," ",AA677/P677)</f>
        <v xml:space="preserve"> </v>
      </c>
      <c r="AC677" s="162"/>
      <c r="AD677" s="270" t="str">
        <f t="shared" ref="AD677:AD698" si="50">IF(O677=0," ",AC677/O677)</f>
        <v xml:space="preserve"> </v>
      </c>
      <c r="AE677" s="656"/>
      <c r="AF677" s="656"/>
      <c r="AG677" s="653"/>
      <c r="AH677" s="269" t="str">
        <f t="shared" ref="AH677:AH698" si="51">IF(R677=0," ",AG677/R677)</f>
        <v xml:space="preserve"> </v>
      </c>
      <c r="AI677" s="162"/>
      <c r="AJ677" s="270" t="str">
        <f t="shared" ref="AJ677:AJ698" si="52">IF(Q677=0," ",AI677/Q677)</f>
        <v xml:space="preserve"> </v>
      </c>
      <c r="AK677" s="30"/>
      <c r="AL677" s="30"/>
      <c r="AM677" s="657"/>
      <c r="AN677" s="664" t="str">
        <f t="shared" ref="AN677:AN698" si="53">IF(R677=0," ",AM677/R677)</f>
        <v xml:space="preserve"> </v>
      </c>
      <c r="AO677" s="30"/>
      <c r="AP677" s="652" t="str">
        <f t="shared" ref="AP677:AP698" si="54">IF(Q677=0," ",AO677/Q677)</f>
        <v xml:space="preserve"> </v>
      </c>
      <c r="AQ677" s="30"/>
      <c r="AR677" s="30"/>
      <c r="AS677" s="657"/>
      <c r="AT677" s="664" t="str">
        <f t="shared" ref="AT677:AT698" si="55">IF(R677=0," ",AS677/R677)</f>
        <v xml:space="preserve"> </v>
      </c>
      <c r="AU677" s="30"/>
      <c r="AV677" s="652" t="str">
        <f t="shared" ref="AV677:AV698" si="56">IF(Q677=0," ",AU677/Q677)</f>
        <v xml:space="preserve"> </v>
      </c>
    </row>
    <row r="678" spans="26:48" ht="26.25" customHeight="1" x14ac:dyDescent="0.3">
      <c r="Z678" s="660">
        <f t="shared" si="48"/>
        <v>0</v>
      </c>
      <c r="AA678" s="653"/>
      <c r="AB678" s="269" t="str">
        <f t="shared" si="49"/>
        <v xml:space="preserve"> </v>
      </c>
      <c r="AC678" s="162"/>
      <c r="AD678" s="270" t="str">
        <f t="shared" si="50"/>
        <v xml:space="preserve"> </v>
      </c>
      <c r="AE678" s="656"/>
      <c r="AF678" s="656"/>
      <c r="AG678" s="653"/>
      <c r="AH678" s="269" t="str">
        <f t="shared" si="51"/>
        <v xml:space="preserve"> </v>
      </c>
      <c r="AI678" s="162"/>
      <c r="AJ678" s="270" t="str">
        <f t="shared" si="52"/>
        <v xml:space="preserve"> </v>
      </c>
      <c r="AK678" s="30"/>
      <c r="AL678" s="30"/>
      <c r="AM678" s="657"/>
      <c r="AN678" s="664" t="str">
        <f t="shared" si="53"/>
        <v xml:space="preserve"> </v>
      </c>
      <c r="AO678" s="30"/>
      <c r="AP678" s="652" t="str">
        <f t="shared" si="54"/>
        <v xml:space="preserve"> </v>
      </c>
      <c r="AQ678" s="30"/>
      <c r="AR678" s="30"/>
      <c r="AS678" s="657"/>
      <c r="AT678" s="664" t="str">
        <f t="shared" si="55"/>
        <v xml:space="preserve"> </v>
      </c>
      <c r="AU678" s="30"/>
      <c r="AV678" s="652" t="str">
        <f t="shared" si="56"/>
        <v xml:space="preserve"> </v>
      </c>
    </row>
    <row r="679" spans="26:48" ht="26.25" customHeight="1" x14ac:dyDescent="0.3">
      <c r="Z679" s="660">
        <f t="shared" si="48"/>
        <v>0</v>
      </c>
      <c r="AA679" s="653"/>
      <c r="AB679" s="269" t="str">
        <f t="shared" si="49"/>
        <v xml:space="preserve"> </v>
      </c>
      <c r="AC679" s="162"/>
      <c r="AD679" s="270" t="str">
        <f t="shared" si="50"/>
        <v xml:space="preserve"> </v>
      </c>
      <c r="AE679" s="656"/>
      <c r="AF679" s="656"/>
      <c r="AG679" s="653"/>
      <c r="AH679" s="269" t="str">
        <f t="shared" si="51"/>
        <v xml:space="preserve"> </v>
      </c>
      <c r="AI679" s="162"/>
      <c r="AJ679" s="270" t="str">
        <f t="shared" si="52"/>
        <v xml:space="preserve"> </v>
      </c>
      <c r="AK679" s="30"/>
      <c r="AL679" s="30"/>
      <c r="AM679" s="657"/>
      <c r="AN679" s="664" t="str">
        <f t="shared" si="53"/>
        <v xml:space="preserve"> </v>
      </c>
      <c r="AO679" s="30"/>
      <c r="AP679" s="652" t="str">
        <f t="shared" si="54"/>
        <v xml:space="preserve"> </v>
      </c>
      <c r="AQ679" s="30"/>
      <c r="AR679" s="30"/>
      <c r="AS679" s="657"/>
      <c r="AT679" s="664" t="str">
        <f t="shared" si="55"/>
        <v xml:space="preserve"> </v>
      </c>
      <c r="AU679" s="30"/>
      <c r="AV679" s="652" t="str">
        <f t="shared" si="56"/>
        <v xml:space="preserve"> </v>
      </c>
    </row>
    <row r="680" spans="26:48" ht="26.25" customHeight="1" x14ac:dyDescent="0.3">
      <c r="Z680" s="660">
        <f t="shared" si="48"/>
        <v>0</v>
      </c>
      <c r="AA680" s="653"/>
      <c r="AB680" s="269" t="str">
        <f t="shared" si="49"/>
        <v xml:space="preserve"> </v>
      </c>
      <c r="AC680" s="162"/>
      <c r="AD680" s="270" t="str">
        <f t="shared" si="50"/>
        <v xml:space="preserve"> </v>
      </c>
      <c r="AE680" s="656"/>
      <c r="AF680" s="656"/>
      <c r="AG680" s="653"/>
      <c r="AH680" s="269" t="str">
        <f t="shared" si="51"/>
        <v xml:space="preserve"> </v>
      </c>
      <c r="AI680" s="162"/>
      <c r="AJ680" s="270" t="str">
        <f t="shared" si="52"/>
        <v xml:space="preserve"> </v>
      </c>
      <c r="AK680" s="30"/>
      <c r="AL680" s="30"/>
      <c r="AM680" s="657"/>
      <c r="AN680" s="664" t="str">
        <f t="shared" si="53"/>
        <v xml:space="preserve"> </v>
      </c>
      <c r="AO680" s="30"/>
      <c r="AP680" s="652" t="str">
        <f t="shared" si="54"/>
        <v xml:space="preserve"> </v>
      </c>
      <c r="AQ680" s="30"/>
      <c r="AR680" s="30"/>
      <c r="AS680" s="657"/>
      <c r="AT680" s="664" t="str">
        <f t="shared" si="55"/>
        <v xml:space="preserve"> </v>
      </c>
      <c r="AU680" s="30"/>
      <c r="AV680" s="652" t="str">
        <f t="shared" si="56"/>
        <v xml:space="preserve"> </v>
      </c>
    </row>
    <row r="681" spans="26:48" ht="26.25" customHeight="1" x14ac:dyDescent="0.3">
      <c r="Z681" s="660">
        <f t="shared" si="48"/>
        <v>0</v>
      </c>
      <c r="AA681" s="653"/>
      <c r="AB681" s="269" t="str">
        <f t="shared" si="49"/>
        <v xml:space="preserve"> </v>
      </c>
      <c r="AC681" s="162"/>
      <c r="AD681" s="270" t="str">
        <f t="shared" si="50"/>
        <v xml:space="preserve"> </v>
      </c>
      <c r="AE681" s="656"/>
      <c r="AF681" s="656"/>
      <c r="AG681" s="653"/>
      <c r="AH681" s="269" t="str">
        <f t="shared" si="51"/>
        <v xml:space="preserve"> </v>
      </c>
      <c r="AI681" s="162"/>
      <c r="AJ681" s="270" t="str">
        <f t="shared" si="52"/>
        <v xml:space="preserve"> </v>
      </c>
      <c r="AK681" s="30"/>
      <c r="AL681" s="30"/>
      <c r="AM681" s="657"/>
      <c r="AN681" s="664" t="str">
        <f t="shared" si="53"/>
        <v xml:space="preserve"> </v>
      </c>
      <c r="AO681" s="30"/>
      <c r="AP681" s="652" t="str">
        <f t="shared" si="54"/>
        <v xml:space="preserve"> </v>
      </c>
      <c r="AQ681" s="30"/>
      <c r="AR681" s="30"/>
      <c r="AS681" s="657"/>
      <c r="AT681" s="664" t="str">
        <f t="shared" si="55"/>
        <v xml:space="preserve"> </v>
      </c>
      <c r="AU681" s="30"/>
      <c r="AV681" s="652" t="str">
        <f t="shared" si="56"/>
        <v xml:space="preserve"> </v>
      </c>
    </row>
    <row r="682" spans="26:48" ht="26.25" customHeight="1" x14ac:dyDescent="0.3">
      <c r="Z682" s="660">
        <f t="shared" si="48"/>
        <v>0</v>
      </c>
      <c r="AA682" s="653"/>
      <c r="AB682" s="269" t="str">
        <f t="shared" si="49"/>
        <v xml:space="preserve"> </v>
      </c>
      <c r="AC682" s="162"/>
      <c r="AD682" s="270" t="str">
        <f t="shared" si="50"/>
        <v xml:space="preserve"> </v>
      </c>
      <c r="AE682" s="656"/>
      <c r="AF682" s="656"/>
      <c r="AG682" s="653"/>
      <c r="AH682" s="269" t="str">
        <f t="shared" si="51"/>
        <v xml:space="preserve"> </v>
      </c>
      <c r="AI682" s="162"/>
      <c r="AJ682" s="270" t="str">
        <f t="shared" si="52"/>
        <v xml:space="preserve"> </v>
      </c>
      <c r="AK682" s="30"/>
      <c r="AL682" s="30"/>
      <c r="AM682" s="657"/>
      <c r="AN682" s="664" t="str">
        <f t="shared" si="53"/>
        <v xml:space="preserve"> </v>
      </c>
      <c r="AO682" s="30"/>
      <c r="AP682" s="652" t="str">
        <f t="shared" si="54"/>
        <v xml:space="preserve"> </v>
      </c>
      <c r="AQ682" s="30"/>
      <c r="AR682" s="30"/>
      <c r="AS682" s="657"/>
      <c r="AT682" s="664" t="str">
        <f t="shared" si="55"/>
        <v xml:space="preserve"> </v>
      </c>
      <c r="AU682" s="30"/>
      <c r="AV682" s="652" t="str">
        <f t="shared" si="56"/>
        <v xml:space="preserve"> </v>
      </c>
    </row>
    <row r="683" spans="26:48" ht="26.25" customHeight="1" x14ac:dyDescent="0.3">
      <c r="Z683" s="660">
        <f t="shared" si="48"/>
        <v>0</v>
      </c>
      <c r="AA683" s="653"/>
      <c r="AB683" s="269" t="str">
        <f t="shared" si="49"/>
        <v xml:space="preserve"> </v>
      </c>
      <c r="AC683" s="162"/>
      <c r="AD683" s="270" t="str">
        <f t="shared" si="50"/>
        <v xml:space="preserve"> </v>
      </c>
      <c r="AE683" s="656"/>
      <c r="AF683" s="656"/>
      <c r="AG683" s="653"/>
      <c r="AH683" s="269" t="str">
        <f t="shared" si="51"/>
        <v xml:space="preserve"> </v>
      </c>
      <c r="AI683" s="162"/>
      <c r="AJ683" s="270" t="str">
        <f t="shared" si="52"/>
        <v xml:space="preserve"> </v>
      </c>
      <c r="AK683" s="30"/>
      <c r="AL683" s="30"/>
      <c r="AM683" s="657"/>
      <c r="AN683" s="664" t="str">
        <f t="shared" si="53"/>
        <v xml:space="preserve"> </v>
      </c>
      <c r="AO683" s="30"/>
      <c r="AP683" s="652" t="str">
        <f t="shared" si="54"/>
        <v xml:space="preserve"> </v>
      </c>
      <c r="AQ683" s="30"/>
      <c r="AR683" s="30"/>
      <c r="AS683" s="657"/>
      <c r="AT683" s="664" t="str">
        <f t="shared" si="55"/>
        <v xml:space="preserve"> </v>
      </c>
      <c r="AU683" s="30"/>
      <c r="AV683" s="652" t="str">
        <f t="shared" si="56"/>
        <v xml:space="preserve"> </v>
      </c>
    </row>
    <row r="684" spans="26:48" ht="26.25" customHeight="1" x14ac:dyDescent="0.3">
      <c r="Z684" s="660">
        <f t="shared" si="48"/>
        <v>0</v>
      </c>
      <c r="AA684" s="653"/>
      <c r="AB684" s="269" t="str">
        <f t="shared" si="49"/>
        <v xml:space="preserve"> </v>
      </c>
      <c r="AC684" s="162"/>
      <c r="AD684" s="270" t="str">
        <f t="shared" si="50"/>
        <v xml:space="preserve"> </v>
      </c>
      <c r="AE684" s="656"/>
      <c r="AF684" s="656"/>
      <c r="AG684" s="653"/>
      <c r="AH684" s="269" t="str">
        <f t="shared" si="51"/>
        <v xml:space="preserve"> </v>
      </c>
      <c r="AI684" s="162"/>
      <c r="AJ684" s="270" t="str">
        <f t="shared" si="52"/>
        <v xml:space="preserve"> </v>
      </c>
      <c r="AK684" s="30"/>
      <c r="AL684" s="30"/>
      <c r="AM684" s="657"/>
      <c r="AN684" s="664" t="str">
        <f t="shared" si="53"/>
        <v xml:space="preserve"> </v>
      </c>
      <c r="AO684" s="30"/>
      <c r="AP684" s="652" t="str">
        <f t="shared" si="54"/>
        <v xml:space="preserve"> </v>
      </c>
      <c r="AQ684" s="30"/>
      <c r="AR684" s="30"/>
      <c r="AS684" s="657"/>
      <c r="AT684" s="664" t="str">
        <f t="shared" si="55"/>
        <v xml:space="preserve"> </v>
      </c>
      <c r="AU684" s="30"/>
      <c r="AV684" s="652" t="str">
        <f t="shared" si="56"/>
        <v xml:space="preserve"> </v>
      </c>
    </row>
    <row r="685" spans="26:48" ht="26.25" customHeight="1" x14ac:dyDescent="0.3">
      <c r="Z685" s="660">
        <f t="shared" si="48"/>
        <v>0</v>
      </c>
      <c r="AA685" s="653"/>
      <c r="AB685" s="269" t="str">
        <f t="shared" si="49"/>
        <v xml:space="preserve"> </v>
      </c>
      <c r="AC685" s="162"/>
      <c r="AD685" s="270" t="str">
        <f t="shared" si="50"/>
        <v xml:space="preserve"> </v>
      </c>
      <c r="AE685" s="656"/>
      <c r="AF685" s="656"/>
      <c r="AG685" s="653"/>
      <c r="AH685" s="269" t="str">
        <f t="shared" si="51"/>
        <v xml:space="preserve"> </v>
      </c>
      <c r="AI685" s="162"/>
      <c r="AJ685" s="270" t="str">
        <f t="shared" si="52"/>
        <v xml:space="preserve"> </v>
      </c>
      <c r="AK685" s="30"/>
      <c r="AL685" s="30"/>
      <c r="AM685" s="657"/>
      <c r="AN685" s="664" t="str">
        <f t="shared" si="53"/>
        <v xml:space="preserve"> </v>
      </c>
      <c r="AO685" s="30"/>
      <c r="AP685" s="652" t="str">
        <f t="shared" si="54"/>
        <v xml:space="preserve"> </v>
      </c>
      <c r="AQ685" s="30"/>
      <c r="AR685" s="30"/>
      <c r="AS685" s="657"/>
      <c r="AT685" s="664" t="str">
        <f t="shared" si="55"/>
        <v xml:space="preserve"> </v>
      </c>
      <c r="AU685" s="30"/>
      <c r="AV685" s="652" t="str">
        <f t="shared" si="56"/>
        <v xml:space="preserve"> </v>
      </c>
    </row>
    <row r="686" spans="26:48" ht="26.25" customHeight="1" x14ac:dyDescent="0.3">
      <c r="Z686" s="660">
        <f t="shared" si="48"/>
        <v>0</v>
      </c>
      <c r="AA686" s="653"/>
      <c r="AB686" s="269" t="str">
        <f t="shared" si="49"/>
        <v xml:space="preserve"> </v>
      </c>
      <c r="AC686" s="162"/>
      <c r="AD686" s="270" t="str">
        <f t="shared" si="50"/>
        <v xml:space="preserve"> </v>
      </c>
      <c r="AE686" s="656"/>
      <c r="AF686" s="656"/>
      <c r="AG686" s="653"/>
      <c r="AH686" s="269" t="str">
        <f t="shared" si="51"/>
        <v xml:space="preserve"> </v>
      </c>
      <c r="AI686" s="162"/>
      <c r="AJ686" s="270" t="str">
        <f t="shared" si="52"/>
        <v xml:space="preserve"> </v>
      </c>
      <c r="AK686" s="30"/>
      <c r="AL686" s="30"/>
      <c r="AM686" s="657"/>
      <c r="AN686" s="664" t="str">
        <f t="shared" si="53"/>
        <v xml:space="preserve"> </v>
      </c>
      <c r="AO686" s="30"/>
      <c r="AP686" s="652" t="str">
        <f t="shared" si="54"/>
        <v xml:space="preserve"> </v>
      </c>
      <c r="AQ686" s="30"/>
      <c r="AR686" s="30"/>
      <c r="AS686" s="657"/>
      <c r="AT686" s="664" t="str">
        <f t="shared" si="55"/>
        <v xml:space="preserve"> </v>
      </c>
      <c r="AU686" s="30"/>
      <c r="AV686" s="652" t="str">
        <f t="shared" si="56"/>
        <v xml:space="preserve"> </v>
      </c>
    </row>
    <row r="687" spans="26:48" ht="26.25" customHeight="1" x14ac:dyDescent="0.3">
      <c r="Z687" s="660">
        <f t="shared" si="48"/>
        <v>0</v>
      </c>
      <c r="AA687" s="653"/>
      <c r="AB687" s="269" t="str">
        <f t="shared" si="49"/>
        <v xml:space="preserve"> </v>
      </c>
      <c r="AC687" s="162"/>
      <c r="AD687" s="270" t="str">
        <f t="shared" si="50"/>
        <v xml:space="preserve"> </v>
      </c>
      <c r="AE687" s="656"/>
      <c r="AF687" s="656"/>
      <c r="AG687" s="653"/>
      <c r="AH687" s="269" t="str">
        <f t="shared" si="51"/>
        <v xml:space="preserve"> </v>
      </c>
      <c r="AI687" s="162"/>
      <c r="AJ687" s="270" t="str">
        <f t="shared" si="52"/>
        <v xml:space="preserve"> </v>
      </c>
      <c r="AK687" s="30"/>
      <c r="AL687" s="30"/>
      <c r="AM687" s="657"/>
      <c r="AN687" s="664" t="str">
        <f t="shared" si="53"/>
        <v xml:space="preserve"> </v>
      </c>
      <c r="AO687" s="30"/>
      <c r="AP687" s="652" t="str">
        <f t="shared" si="54"/>
        <v xml:space="preserve"> </v>
      </c>
      <c r="AQ687" s="30"/>
      <c r="AR687" s="30"/>
      <c r="AS687" s="657"/>
      <c r="AT687" s="664" t="str">
        <f t="shared" si="55"/>
        <v xml:space="preserve"> </v>
      </c>
      <c r="AU687" s="30"/>
      <c r="AV687" s="652" t="str">
        <f t="shared" si="56"/>
        <v xml:space="preserve"> </v>
      </c>
    </row>
    <row r="688" spans="26:48" ht="26.25" customHeight="1" x14ac:dyDescent="0.3">
      <c r="Z688" s="660">
        <f t="shared" si="48"/>
        <v>0</v>
      </c>
      <c r="AA688" s="653"/>
      <c r="AB688" s="269" t="str">
        <f t="shared" si="49"/>
        <v xml:space="preserve"> </v>
      </c>
      <c r="AC688" s="162"/>
      <c r="AD688" s="270" t="str">
        <f t="shared" si="50"/>
        <v xml:space="preserve"> </v>
      </c>
      <c r="AE688" s="656"/>
      <c r="AF688" s="656"/>
      <c r="AG688" s="653"/>
      <c r="AH688" s="269" t="str">
        <f t="shared" si="51"/>
        <v xml:space="preserve"> </v>
      </c>
      <c r="AI688" s="162"/>
      <c r="AJ688" s="270" t="str">
        <f t="shared" si="52"/>
        <v xml:space="preserve"> </v>
      </c>
      <c r="AK688" s="30"/>
      <c r="AL688" s="30"/>
      <c r="AM688" s="657"/>
      <c r="AN688" s="664" t="str">
        <f t="shared" si="53"/>
        <v xml:space="preserve"> </v>
      </c>
      <c r="AO688" s="30"/>
      <c r="AP688" s="652" t="str">
        <f t="shared" si="54"/>
        <v xml:space="preserve"> </v>
      </c>
      <c r="AQ688" s="30"/>
      <c r="AR688" s="30"/>
      <c r="AS688" s="657"/>
      <c r="AT688" s="664" t="str">
        <f t="shared" si="55"/>
        <v xml:space="preserve"> </v>
      </c>
      <c r="AU688" s="30"/>
      <c r="AV688" s="652" t="str">
        <f t="shared" si="56"/>
        <v xml:space="preserve"> </v>
      </c>
    </row>
    <row r="689" spans="26:48" ht="26.25" customHeight="1" x14ac:dyDescent="0.3">
      <c r="Z689" s="660">
        <f t="shared" si="48"/>
        <v>0</v>
      </c>
      <c r="AA689" s="653"/>
      <c r="AB689" s="269" t="str">
        <f t="shared" si="49"/>
        <v xml:space="preserve"> </v>
      </c>
      <c r="AC689" s="162"/>
      <c r="AD689" s="270" t="str">
        <f t="shared" si="50"/>
        <v xml:space="preserve"> </v>
      </c>
      <c r="AE689" s="656"/>
      <c r="AF689" s="656"/>
      <c r="AG689" s="653"/>
      <c r="AH689" s="269" t="str">
        <f t="shared" si="51"/>
        <v xml:space="preserve"> </v>
      </c>
      <c r="AI689" s="162"/>
      <c r="AJ689" s="270" t="str">
        <f t="shared" si="52"/>
        <v xml:space="preserve"> </v>
      </c>
      <c r="AK689" s="30"/>
      <c r="AL689" s="30"/>
      <c r="AM689" s="657"/>
      <c r="AN689" s="664" t="str">
        <f t="shared" si="53"/>
        <v xml:space="preserve"> </v>
      </c>
      <c r="AO689" s="30"/>
      <c r="AP689" s="652" t="str">
        <f t="shared" si="54"/>
        <v xml:space="preserve"> </v>
      </c>
      <c r="AQ689" s="30"/>
      <c r="AR689" s="30"/>
      <c r="AS689" s="657"/>
      <c r="AT689" s="664" t="str">
        <f t="shared" si="55"/>
        <v xml:space="preserve"> </v>
      </c>
      <c r="AU689" s="30"/>
      <c r="AV689" s="652" t="str">
        <f t="shared" si="56"/>
        <v xml:space="preserve"> </v>
      </c>
    </row>
    <row r="690" spans="26:48" ht="26.25" customHeight="1" x14ac:dyDescent="0.3">
      <c r="Z690" s="660">
        <f t="shared" si="48"/>
        <v>0</v>
      </c>
      <c r="AA690" s="653"/>
      <c r="AB690" s="269" t="str">
        <f t="shared" si="49"/>
        <v xml:space="preserve"> </v>
      </c>
      <c r="AC690" s="162"/>
      <c r="AD690" s="270" t="str">
        <f t="shared" si="50"/>
        <v xml:space="preserve"> </v>
      </c>
      <c r="AE690" s="656"/>
      <c r="AF690" s="656"/>
      <c r="AG690" s="653"/>
      <c r="AH690" s="269" t="str">
        <f t="shared" si="51"/>
        <v xml:space="preserve"> </v>
      </c>
      <c r="AI690" s="162"/>
      <c r="AJ690" s="270" t="str">
        <f t="shared" si="52"/>
        <v xml:space="preserve"> </v>
      </c>
      <c r="AK690" s="30"/>
      <c r="AL690" s="30"/>
      <c r="AM690" s="657"/>
      <c r="AN690" s="664" t="str">
        <f t="shared" si="53"/>
        <v xml:space="preserve"> </v>
      </c>
      <c r="AO690" s="30"/>
      <c r="AP690" s="652" t="str">
        <f t="shared" si="54"/>
        <v xml:space="preserve"> </v>
      </c>
      <c r="AQ690" s="30"/>
      <c r="AR690" s="30"/>
      <c r="AS690" s="657"/>
      <c r="AT690" s="664" t="str">
        <f t="shared" si="55"/>
        <v xml:space="preserve"> </v>
      </c>
      <c r="AU690" s="30"/>
      <c r="AV690" s="652" t="str">
        <f t="shared" si="56"/>
        <v xml:space="preserve"> </v>
      </c>
    </row>
    <row r="691" spans="26:48" ht="26.25" customHeight="1" x14ac:dyDescent="0.3">
      <c r="Z691" s="660">
        <f t="shared" si="48"/>
        <v>0</v>
      </c>
      <c r="AA691" s="653"/>
      <c r="AB691" s="269" t="str">
        <f t="shared" si="49"/>
        <v xml:space="preserve"> </v>
      </c>
      <c r="AC691" s="162"/>
      <c r="AD691" s="270" t="str">
        <f t="shared" si="50"/>
        <v xml:space="preserve"> </v>
      </c>
      <c r="AE691" s="656"/>
      <c r="AF691" s="656"/>
      <c r="AG691" s="653"/>
      <c r="AH691" s="269" t="str">
        <f t="shared" si="51"/>
        <v xml:space="preserve"> </v>
      </c>
      <c r="AI691" s="162"/>
      <c r="AJ691" s="270" t="str">
        <f t="shared" si="52"/>
        <v xml:space="preserve"> </v>
      </c>
      <c r="AK691" s="30"/>
      <c r="AL691" s="30"/>
      <c r="AM691" s="657"/>
      <c r="AN691" s="664" t="str">
        <f t="shared" si="53"/>
        <v xml:space="preserve"> </v>
      </c>
      <c r="AO691" s="30"/>
      <c r="AP691" s="652" t="str">
        <f t="shared" si="54"/>
        <v xml:space="preserve"> </v>
      </c>
      <c r="AQ691" s="30"/>
      <c r="AR691" s="30"/>
      <c r="AS691" s="657"/>
      <c r="AT691" s="664" t="str">
        <f t="shared" si="55"/>
        <v xml:space="preserve"> </v>
      </c>
      <c r="AU691" s="30"/>
      <c r="AV691" s="652" t="str">
        <f t="shared" si="56"/>
        <v xml:space="preserve"> </v>
      </c>
    </row>
    <row r="692" spans="26:48" ht="26.25" customHeight="1" x14ac:dyDescent="0.3">
      <c r="Z692" s="660">
        <f t="shared" si="48"/>
        <v>0</v>
      </c>
      <c r="AA692" s="653"/>
      <c r="AB692" s="269" t="str">
        <f t="shared" si="49"/>
        <v xml:space="preserve"> </v>
      </c>
      <c r="AC692" s="162"/>
      <c r="AD692" s="270" t="str">
        <f t="shared" si="50"/>
        <v xml:space="preserve"> </v>
      </c>
      <c r="AE692" s="656"/>
      <c r="AF692" s="656"/>
      <c r="AG692" s="653"/>
      <c r="AH692" s="269" t="str">
        <f t="shared" si="51"/>
        <v xml:space="preserve"> </v>
      </c>
      <c r="AI692" s="162"/>
      <c r="AJ692" s="270" t="str">
        <f t="shared" si="52"/>
        <v xml:space="preserve"> </v>
      </c>
      <c r="AK692" s="30"/>
      <c r="AL692" s="30"/>
      <c r="AM692" s="657"/>
      <c r="AN692" s="664" t="str">
        <f t="shared" si="53"/>
        <v xml:space="preserve"> </v>
      </c>
      <c r="AO692" s="30"/>
      <c r="AP692" s="652" t="str">
        <f t="shared" si="54"/>
        <v xml:space="preserve"> </v>
      </c>
      <c r="AQ692" s="30"/>
      <c r="AR692" s="30"/>
      <c r="AS692" s="657"/>
      <c r="AT692" s="664" t="str">
        <f t="shared" si="55"/>
        <v xml:space="preserve"> </v>
      </c>
      <c r="AU692" s="30"/>
      <c r="AV692" s="652" t="str">
        <f t="shared" si="56"/>
        <v xml:space="preserve"> </v>
      </c>
    </row>
    <row r="693" spans="26:48" ht="26.25" customHeight="1" x14ac:dyDescent="0.3">
      <c r="Z693" s="660">
        <f t="shared" si="48"/>
        <v>0</v>
      </c>
      <c r="AA693" s="653"/>
      <c r="AB693" s="269" t="str">
        <f t="shared" si="49"/>
        <v xml:space="preserve"> </v>
      </c>
      <c r="AC693" s="162"/>
      <c r="AD693" s="270" t="str">
        <f t="shared" si="50"/>
        <v xml:space="preserve"> </v>
      </c>
      <c r="AE693" s="656"/>
      <c r="AF693" s="656"/>
      <c r="AG693" s="653"/>
      <c r="AH693" s="269" t="str">
        <f t="shared" si="51"/>
        <v xml:space="preserve"> </v>
      </c>
      <c r="AI693" s="162"/>
      <c r="AJ693" s="270" t="str">
        <f t="shared" si="52"/>
        <v xml:space="preserve"> </v>
      </c>
      <c r="AK693" s="30"/>
      <c r="AL693" s="30"/>
      <c r="AM693" s="657"/>
      <c r="AN693" s="664" t="str">
        <f t="shared" si="53"/>
        <v xml:space="preserve"> </v>
      </c>
      <c r="AO693" s="30"/>
      <c r="AP693" s="652" t="str">
        <f t="shared" si="54"/>
        <v xml:space="preserve"> </v>
      </c>
      <c r="AQ693" s="30"/>
      <c r="AR693" s="30"/>
      <c r="AS693" s="657"/>
      <c r="AT693" s="664" t="str">
        <f t="shared" si="55"/>
        <v xml:space="preserve"> </v>
      </c>
      <c r="AU693" s="30"/>
      <c r="AV693" s="652" t="str">
        <f t="shared" si="56"/>
        <v xml:space="preserve"> </v>
      </c>
    </row>
    <row r="694" spans="26:48" ht="26.25" customHeight="1" x14ac:dyDescent="0.3">
      <c r="Z694" s="660">
        <f t="shared" si="48"/>
        <v>0</v>
      </c>
      <c r="AA694" s="653"/>
      <c r="AB694" s="269" t="str">
        <f t="shared" si="49"/>
        <v xml:space="preserve"> </v>
      </c>
      <c r="AC694" s="162"/>
      <c r="AD694" s="270" t="str">
        <f t="shared" si="50"/>
        <v xml:space="preserve"> </v>
      </c>
      <c r="AE694" s="656"/>
      <c r="AF694" s="656"/>
      <c r="AG694" s="653"/>
      <c r="AH694" s="269" t="str">
        <f t="shared" si="51"/>
        <v xml:space="preserve"> </v>
      </c>
      <c r="AI694" s="162"/>
      <c r="AJ694" s="270" t="str">
        <f t="shared" si="52"/>
        <v xml:space="preserve"> </v>
      </c>
      <c r="AK694" s="30"/>
      <c r="AL694" s="30"/>
      <c r="AM694" s="657"/>
      <c r="AN694" s="664" t="str">
        <f t="shared" si="53"/>
        <v xml:space="preserve"> </v>
      </c>
      <c r="AO694" s="30"/>
      <c r="AP694" s="652" t="str">
        <f t="shared" si="54"/>
        <v xml:space="preserve"> </v>
      </c>
      <c r="AQ694" s="30"/>
      <c r="AR694" s="30"/>
      <c r="AS694" s="657"/>
      <c r="AT694" s="664" t="str">
        <f t="shared" si="55"/>
        <v xml:space="preserve"> </v>
      </c>
      <c r="AU694" s="30"/>
      <c r="AV694" s="652" t="str">
        <f t="shared" si="56"/>
        <v xml:space="preserve"> </v>
      </c>
    </row>
    <row r="695" spans="26:48" ht="26.25" customHeight="1" x14ac:dyDescent="0.3">
      <c r="Z695" s="660">
        <f t="shared" si="48"/>
        <v>0</v>
      </c>
      <c r="AA695" s="653"/>
      <c r="AB695" s="269" t="str">
        <f t="shared" si="49"/>
        <v xml:space="preserve"> </v>
      </c>
      <c r="AC695" s="162"/>
      <c r="AD695" s="270" t="str">
        <f t="shared" si="50"/>
        <v xml:space="preserve"> </v>
      </c>
      <c r="AE695" s="656"/>
      <c r="AF695" s="656"/>
      <c r="AG695" s="653"/>
      <c r="AH695" s="269" t="str">
        <f t="shared" si="51"/>
        <v xml:space="preserve"> </v>
      </c>
      <c r="AI695" s="162"/>
      <c r="AJ695" s="270" t="str">
        <f t="shared" si="52"/>
        <v xml:space="preserve"> </v>
      </c>
      <c r="AK695" s="30"/>
      <c r="AL695" s="30"/>
      <c r="AM695" s="657"/>
      <c r="AN695" s="664" t="str">
        <f t="shared" si="53"/>
        <v xml:space="preserve"> </v>
      </c>
      <c r="AO695" s="30"/>
      <c r="AP695" s="652" t="str">
        <f t="shared" si="54"/>
        <v xml:space="preserve"> </v>
      </c>
      <c r="AQ695" s="30"/>
      <c r="AR695" s="30"/>
      <c r="AS695" s="657"/>
      <c r="AT695" s="664" t="str">
        <f t="shared" si="55"/>
        <v xml:space="preserve"> </v>
      </c>
      <c r="AU695" s="30"/>
      <c r="AV695" s="652" t="str">
        <f t="shared" si="56"/>
        <v xml:space="preserve"> </v>
      </c>
    </row>
    <row r="696" spans="26:48" ht="26.25" customHeight="1" x14ac:dyDescent="0.3">
      <c r="Z696" s="660">
        <f t="shared" si="48"/>
        <v>0</v>
      </c>
      <c r="AA696" s="653"/>
      <c r="AB696" s="269" t="str">
        <f t="shared" si="49"/>
        <v xml:space="preserve"> </v>
      </c>
      <c r="AC696" s="162"/>
      <c r="AD696" s="270" t="str">
        <f t="shared" si="50"/>
        <v xml:space="preserve"> </v>
      </c>
      <c r="AE696" s="656"/>
      <c r="AF696" s="656"/>
      <c r="AG696" s="653"/>
      <c r="AH696" s="269" t="str">
        <f t="shared" si="51"/>
        <v xml:space="preserve"> </v>
      </c>
      <c r="AI696" s="162"/>
      <c r="AJ696" s="270" t="str">
        <f t="shared" si="52"/>
        <v xml:space="preserve"> </v>
      </c>
      <c r="AK696" s="30"/>
      <c r="AL696" s="30"/>
      <c r="AM696" s="657"/>
      <c r="AN696" s="664" t="str">
        <f t="shared" si="53"/>
        <v xml:space="preserve"> </v>
      </c>
      <c r="AO696" s="30"/>
      <c r="AP696" s="652" t="str">
        <f t="shared" si="54"/>
        <v xml:space="preserve"> </v>
      </c>
      <c r="AQ696" s="30"/>
      <c r="AR696" s="30"/>
      <c r="AS696" s="657"/>
      <c r="AT696" s="664" t="str">
        <f t="shared" si="55"/>
        <v xml:space="preserve"> </v>
      </c>
      <c r="AU696" s="30"/>
      <c r="AV696" s="652" t="str">
        <f t="shared" si="56"/>
        <v xml:space="preserve"> </v>
      </c>
    </row>
    <row r="697" spans="26:48" ht="26.25" customHeight="1" x14ac:dyDescent="0.3">
      <c r="Z697" s="660">
        <f t="shared" si="48"/>
        <v>0</v>
      </c>
      <c r="AA697" s="653"/>
      <c r="AB697" s="269" t="str">
        <f t="shared" si="49"/>
        <v xml:space="preserve"> </v>
      </c>
      <c r="AC697" s="162"/>
      <c r="AD697" s="270" t="str">
        <f t="shared" si="50"/>
        <v xml:space="preserve"> </v>
      </c>
      <c r="AE697" s="656"/>
      <c r="AF697" s="656"/>
      <c r="AG697" s="653"/>
      <c r="AH697" s="269" t="str">
        <f t="shared" si="51"/>
        <v xml:space="preserve"> </v>
      </c>
      <c r="AI697" s="162"/>
      <c r="AJ697" s="270" t="str">
        <f t="shared" si="52"/>
        <v xml:space="preserve"> </v>
      </c>
      <c r="AK697" s="30"/>
      <c r="AL697" s="30"/>
      <c r="AM697" s="657"/>
      <c r="AN697" s="664" t="str">
        <f t="shared" si="53"/>
        <v xml:space="preserve"> </v>
      </c>
      <c r="AO697" s="30"/>
      <c r="AP697" s="652" t="str">
        <f t="shared" si="54"/>
        <v xml:space="preserve"> </v>
      </c>
      <c r="AQ697" s="30"/>
      <c r="AR697" s="30"/>
      <c r="AS697" s="657"/>
      <c r="AT697" s="664" t="str">
        <f t="shared" si="55"/>
        <v xml:space="preserve"> </v>
      </c>
      <c r="AU697" s="30"/>
      <c r="AV697" s="652" t="str">
        <f t="shared" si="56"/>
        <v xml:space="preserve"> </v>
      </c>
    </row>
    <row r="698" spans="26:48" ht="26.25" customHeight="1" x14ac:dyDescent="0.3">
      <c r="Z698" s="660">
        <f t="shared" si="48"/>
        <v>0</v>
      </c>
      <c r="AA698" s="653"/>
      <c r="AB698" s="269" t="str">
        <f t="shared" si="49"/>
        <v xml:space="preserve"> </v>
      </c>
      <c r="AC698" s="162"/>
      <c r="AD698" s="270" t="str">
        <f t="shared" si="50"/>
        <v xml:space="preserve"> </v>
      </c>
      <c r="AE698" s="656"/>
      <c r="AF698" s="656"/>
      <c r="AG698" s="653"/>
      <c r="AH698" s="269" t="str">
        <f t="shared" si="51"/>
        <v xml:space="preserve"> </v>
      </c>
      <c r="AI698" s="162"/>
      <c r="AJ698" s="270" t="str">
        <f t="shared" si="52"/>
        <v xml:space="preserve"> </v>
      </c>
      <c r="AK698" s="30"/>
      <c r="AL698" s="30"/>
      <c r="AM698" s="657"/>
      <c r="AN698" s="664" t="str">
        <f t="shared" si="53"/>
        <v xml:space="preserve"> </v>
      </c>
      <c r="AO698" s="30"/>
      <c r="AP698" s="652" t="str">
        <f t="shared" si="54"/>
        <v xml:space="preserve"> </v>
      </c>
      <c r="AQ698" s="30"/>
      <c r="AR698" s="30"/>
      <c r="AS698" s="657"/>
      <c r="AT698" s="664" t="str">
        <f t="shared" si="55"/>
        <v xml:space="preserve"> </v>
      </c>
      <c r="AU698" s="30"/>
      <c r="AV698" s="652" t="str">
        <f t="shared" si="56"/>
        <v xml:space="preserve"> </v>
      </c>
    </row>
  </sheetData>
  <autoFilter ref="A10:BR148" xr:uid="{00000000-0001-0000-0100-000000000000}">
    <filterColumn colId="14" showButton="0"/>
    <filterColumn colId="54">
      <filters>
        <filter val="Mujer"/>
      </filters>
    </filterColumn>
  </autoFilter>
  <customSheetViews>
    <customSheetView guid="{0DEF4E63-95EB-4BB8-8235-9FAB9F6179E5}" filter="1" showAutoFilter="1">
      <pageMargins left="0" right="0" top="0" bottom="0" header="0" footer="0"/>
      <autoFilter ref="BI10:BI148" xr:uid="{A1430097-FADE-4C7A-B569-BC0C1557230F}"/>
      <extLst>
        <ext uri="GoogleSheetsCustomDataVersion1">
          <go:sheetsCustomData xmlns:go="http://customooxmlschemas.google.com/" filterViewId="1669032591"/>
        </ext>
      </extLst>
    </customSheetView>
    <customSheetView guid="{D7EF4A23-EA33-4DB1-AAC2-71CC95308A05}" filter="1" showAutoFilter="1">
      <pageMargins left="0" right="0" top="0" bottom="0" header="0" footer="0"/>
      <autoFilter ref="A10:BS148" xr:uid="{9A381BB1-3EF3-437C-A6B6-D65B992E736B}">
        <filterColumn colId="54">
          <filters>
            <filter val="Cultura"/>
            <filter val="Hacienda"/>
            <filter val="Seguridad"/>
          </filters>
        </filterColumn>
      </autoFilter>
      <extLst>
        <ext uri="GoogleSheetsCustomDataVersion1">
          <go:sheetsCustomData xmlns:go="http://customooxmlschemas.google.com/" filterViewId="423919115"/>
        </ext>
      </extLst>
    </customSheetView>
    <customSheetView guid="{E3C5652A-CA96-491C-B193-00772493001B}" filter="1" showAutoFilter="1">
      <pageMargins left="0" right="0" top="0" bottom="0" header="0" footer="0"/>
      <autoFilter ref="A10:BS148" xr:uid="{C4DA8B8B-3A73-4FEB-AE08-35FA6C62FF54}">
        <filterColumn colId="54">
          <filters>
            <filter val="Cultura"/>
            <filter val="Hacienda"/>
            <filter val="Seguridad"/>
          </filters>
        </filterColumn>
      </autoFilter>
      <extLst>
        <ext uri="GoogleSheetsCustomDataVersion1">
          <go:sheetsCustomData xmlns:go="http://customooxmlschemas.google.com/" filterViewId="706605001"/>
        </ext>
      </extLst>
    </customSheetView>
    <customSheetView guid="{E3C3C30D-2FF1-44FE-A35B-B008686F9EAD}" filter="1" showAutoFilter="1">
      <pageMargins left="0" right="0" top="0" bottom="0" header="0" footer="0"/>
      <autoFilter ref="A10:BS148" xr:uid="{5AD3AA82-216D-4D6F-BEEA-A75178968414}">
        <filterColumn colId="55">
          <filters>
            <filter val="CANAL CAPITAL"/>
            <filter val="FUGA"/>
            <filter val="Secretaría Distrital de  Hacienda"/>
            <filter val="Secretaria Distrital de Cultura Recreación y Deporte"/>
            <filter val="Secretaría Distrital de la Mujer"/>
            <filter val="Secretaria Distrital de Seguridad, Convivencia y Justicia"/>
          </filters>
        </filterColumn>
      </autoFilter>
      <extLst>
        <ext uri="GoogleSheetsCustomDataVersion1">
          <go:sheetsCustomData xmlns:go="http://customooxmlschemas.google.com/" filterViewId="89092830"/>
        </ext>
      </extLst>
    </customSheetView>
  </customSheetViews>
  <mergeCells count="19">
    <mergeCell ref="B1:B6"/>
    <mergeCell ref="C1:M1"/>
    <mergeCell ref="D2:M2"/>
    <mergeCell ref="D3:M3"/>
    <mergeCell ref="D4:M4"/>
    <mergeCell ref="D5:M5"/>
    <mergeCell ref="D6:M6"/>
    <mergeCell ref="B8:D8"/>
    <mergeCell ref="E8:H8"/>
    <mergeCell ref="I8:J8"/>
    <mergeCell ref="K8:M8"/>
    <mergeCell ref="N8:Z8"/>
    <mergeCell ref="O10:P10"/>
    <mergeCell ref="AM8:AR8"/>
    <mergeCell ref="AS8:AY8"/>
    <mergeCell ref="AZ8:BB8"/>
    <mergeCell ref="BC8:BH8"/>
    <mergeCell ref="AA8:AF8"/>
    <mergeCell ref="AG8:AL8"/>
  </mergeCells>
  <dataValidations count="4">
    <dataValidation type="list" allowBlank="1" showErrorMessage="1" sqref="C36:C55 C58:C59 C63:C66" xr:uid="{00000000-0002-0000-0100-000000000000}">
      <formula1>INDIRECT(Política_Pública)</formula1>
    </dataValidation>
    <dataValidation type="list" allowBlank="1" showErrorMessage="1" sqref="D2 N2" xr:uid="{00000000-0002-0000-0100-000002000000}">
      <formula1>Politica</formula1>
    </dataValidation>
    <dataValidation type="date" operator="greaterThan" allowBlank="1" showErrorMessage="1" sqref="I49:J49 I54:J55 I60:J60 I67:J73 I103:J106" xr:uid="{00000000-0002-0000-0100-000003000000}">
      <formula1>42736</formula1>
    </dataValidation>
    <dataValidation type="list" allowBlank="1" showErrorMessage="1" sqref="D49 N49 G49:G53" xr:uid="{00000000-0002-0000-0100-000004000000}">
      <formula1>#N/A</formula1>
    </dataValidation>
  </dataValidations>
  <hyperlinks>
    <hyperlink ref="BH36" r:id="rId1" xr:uid="{00000000-0004-0000-0100-000000000000}"/>
    <hyperlink ref="BH37" r:id="rId2" xr:uid="{00000000-0004-0000-0100-000001000000}"/>
    <hyperlink ref="BH38" r:id="rId3" xr:uid="{00000000-0004-0000-0100-000002000000}"/>
    <hyperlink ref="BH39" r:id="rId4" xr:uid="{00000000-0004-0000-0100-000003000000}"/>
    <hyperlink ref="BH40" r:id="rId5" xr:uid="{00000000-0004-0000-0100-000004000000}"/>
    <hyperlink ref="BH41" r:id="rId6" xr:uid="{00000000-0004-0000-0100-000005000000}"/>
    <hyperlink ref="BH42" r:id="rId7" xr:uid="{00000000-0004-0000-0100-000006000000}"/>
    <hyperlink ref="BH43" r:id="rId8" xr:uid="{00000000-0004-0000-0100-000007000000}"/>
    <hyperlink ref="BH44" r:id="rId9" xr:uid="{00000000-0004-0000-0100-000008000000}"/>
    <hyperlink ref="BH76" r:id="rId10" xr:uid="{00000000-0004-0000-0100-000009000000}"/>
    <hyperlink ref="BH77" r:id="rId11" xr:uid="{00000000-0004-0000-0100-00000A000000}"/>
    <hyperlink ref="BH78" r:id="rId12" xr:uid="{00000000-0004-0000-0100-00000B000000}"/>
    <hyperlink ref="BH88" r:id="rId13" xr:uid="{00000000-0004-0000-0100-00000C000000}"/>
    <hyperlink ref="BH124" r:id="rId14" xr:uid="{00000000-0004-0000-0100-00000D000000}"/>
    <hyperlink ref="BH125" r:id="rId15" xr:uid="{00000000-0004-0000-0100-00000E000000}"/>
    <hyperlink ref="BH126" r:id="rId16" xr:uid="{00000000-0004-0000-0100-00000F000000}"/>
    <hyperlink ref="BH105" r:id="rId17" xr:uid="{B23B9680-CDE3-47A7-8683-96CB22129D1F}"/>
    <hyperlink ref="BH106" r:id="rId18" xr:uid="{42EE28BD-B467-44D1-B095-4FDB15390608}"/>
    <hyperlink ref="BH107" r:id="rId19" xr:uid="{A50294C9-7200-4550-8527-2AEF6591847B}"/>
    <hyperlink ref="BH108" r:id="rId20" xr:uid="{A5D5D8CF-E7C9-4F2D-977D-67D141FD7E3E}"/>
    <hyperlink ref="BH109" r:id="rId21" xr:uid="{8E7A1EEE-3566-4DEC-BB6F-BA0AF89E69BE}"/>
  </hyperlinks>
  <pageMargins left="0.7" right="0.7" top="0.75" bottom="0.75" header="0" footer="0"/>
  <pageSetup orientation="portrait" r:id="rId22"/>
  <colBreaks count="4" manualBreakCount="4">
    <brk id="48" man="1"/>
    <brk id="49" man="1"/>
    <brk id="4" man="1"/>
    <brk id="69" man="1"/>
  </colBreaks>
  <legacyDrawing r:id="rId23"/>
  <extLst>
    <ext xmlns:x14="http://schemas.microsoft.com/office/spreadsheetml/2009/9/main" uri="{CCE6A557-97BC-4b89-ADB6-D9C93CAAB3DF}">
      <x14:dataValidations xmlns:xm="http://schemas.microsoft.com/office/excel/2006/main" count="1">
        <x14:dataValidation type="list" allowBlank="1" showErrorMessage="1" xr:uid="{00000000-0002-0000-0100-000001000000}">
          <x14:formula1>
            <xm:f>Hoja3!$A$3:$A$6</xm:f>
          </x14:formula1>
          <xm:sqref>D3 N3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N78"/>
  <sheetViews>
    <sheetView topLeftCell="AO8" zoomScale="80" zoomScaleNormal="80" workbookViewId="0">
      <selection activeCell="BS53" sqref="BS53"/>
    </sheetView>
  </sheetViews>
  <sheetFormatPr baseColWidth="10" defaultColWidth="12.58203125" defaultRowHeight="26.25" customHeight="1" x14ac:dyDescent="0.3"/>
  <cols>
    <col min="1" max="1" width="8.25" style="616" hidden="1" customWidth="1"/>
    <col min="2" max="2" width="9" style="295" customWidth="1"/>
    <col min="3" max="3" width="26.5" style="295" customWidth="1"/>
    <col min="4" max="4" width="33.08203125" style="295" customWidth="1"/>
    <col min="5" max="5" width="53.25" style="295" customWidth="1"/>
    <col min="6" max="6" width="18.08203125" style="295" customWidth="1"/>
    <col min="7" max="7" width="26.5" style="295" customWidth="1"/>
    <col min="8" max="8" width="11.33203125" style="295" customWidth="1"/>
    <col min="9" max="9" width="11.08203125" style="295" customWidth="1"/>
    <col min="10" max="10" width="14.33203125" style="295" customWidth="1"/>
    <col min="11" max="11" width="31.33203125" style="295" customWidth="1"/>
    <col min="12" max="12" width="34.75" style="295" customWidth="1"/>
    <col min="13" max="13" width="19.5" style="295" customWidth="1"/>
    <col min="14" max="14" width="16.75" style="295" customWidth="1"/>
    <col min="15" max="15" width="11.08203125" style="616" hidden="1" customWidth="1"/>
    <col min="16" max="16" width="14" style="616" hidden="1" customWidth="1"/>
    <col min="17" max="17" width="14.75" style="616" hidden="1" customWidth="1"/>
    <col min="18" max="18" width="18.83203125" style="616" hidden="1" customWidth="1"/>
    <col min="19" max="19" width="11.08203125" style="616" hidden="1" customWidth="1"/>
    <col min="20" max="20" width="22.58203125" style="616" hidden="1" customWidth="1"/>
    <col min="21" max="21" width="11.08203125" style="295" customWidth="1"/>
    <col min="22" max="22" width="15" style="295" customWidth="1"/>
    <col min="23" max="23" width="11.08203125" style="616" hidden="1" customWidth="1"/>
    <col min="24" max="24" width="22" style="616" hidden="1" customWidth="1"/>
    <col min="25" max="25" width="11.08203125" style="616" hidden="1" customWidth="1"/>
    <col min="26" max="26" width="26.25" style="616" hidden="1" customWidth="1"/>
    <col min="27" max="27" width="17.08203125" style="295" customWidth="1"/>
    <col min="28" max="30" width="11.08203125" style="295" customWidth="1"/>
    <col min="31" max="31" width="34.5" style="295" customWidth="1"/>
    <col min="32" max="32" width="35.33203125" style="295" customWidth="1"/>
    <col min="33" max="33" width="18" style="295" customWidth="1"/>
    <col min="34" max="34" width="14.08203125" style="295" customWidth="1"/>
    <col min="35" max="35" width="13" style="295" customWidth="1"/>
    <col min="36" max="36" width="18.75" style="295" customWidth="1"/>
    <col min="37" max="37" width="46" style="295" customWidth="1"/>
    <col min="38" max="38" width="39.83203125" style="295" customWidth="1"/>
    <col min="39" max="39" width="16" style="616" customWidth="1"/>
    <col min="40" max="40" width="8.08203125" style="616" customWidth="1"/>
    <col min="41" max="41" width="6.75" style="616" customWidth="1"/>
    <col min="42" max="42" width="7.58203125" style="616" customWidth="1"/>
    <col min="43" max="43" width="40.25" style="616" customWidth="1"/>
    <col min="44" max="44" width="30.58203125" style="616" customWidth="1"/>
    <col min="45" max="45" width="17.25" style="616" customWidth="1"/>
    <col min="46" max="46" width="10.75" style="718" customWidth="1"/>
    <col min="47" max="47" width="10.08203125" style="616" customWidth="1"/>
    <col min="48" max="48" width="10.75" style="718" customWidth="1"/>
    <col min="49" max="50" width="34.5" style="616" customWidth="1"/>
    <col min="51" max="51" width="21.5" style="616" customWidth="1"/>
    <col min="52" max="52" width="45.33203125" style="295" customWidth="1"/>
    <col min="53" max="53" width="30.33203125" style="295" customWidth="1"/>
    <col min="54" max="55" width="11" style="295" customWidth="1"/>
    <col min="56" max="56" width="16.25" style="295" customWidth="1"/>
    <col min="57" max="57" width="11" style="295" customWidth="1"/>
    <col min="58" max="58" width="12.33203125" style="295" customWidth="1"/>
    <col min="59" max="59" width="29.75" style="295" customWidth="1"/>
    <col min="60" max="60" width="14.33203125" style="616" hidden="1" customWidth="1"/>
    <col min="61" max="61" width="11" style="616" hidden="1" customWidth="1"/>
    <col min="62" max="62" width="0" style="616" hidden="1" customWidth="1"/>
    <col min="63" max="63" width="0" style="717" hidden="1" customWidth="1"/>
    <col min="64" max="64" width="0" style="295" hidden="1" customWidth="1"/>
    <col min="65" max="65" width="18.33203125" style="295" hidden="1" customWidth="1"/>
    <col min="66" max="66" width="0" style="295" hidden="1" customWidth="1"/>
    <col min="67" max="16384" width="12.58203125" style="295"/>
  </cols>
  <sheetData>
    <row r="1" spans="1:65" customFormat="1" ht="144" hidden="1" customHeight="1" x14ac:dyDescent="0.35">
      <c r="B1" s="1250" t="s">
        <v>4</v>
      </c>
      <c r="C1" s="1251" t="s">
        <v>1313</v>
      </c>
      <c r="D1" s="1223"/>
      <c r="E1" s="1223"/>
      <c r="F1" s="1223"/>
      <c r="G1" s="1223"/>
      <c r="H1" s="1223"/>
      <c r="I1" s="1223"/>
      <c r="J1" s="1223"/>
      <c r="K1" s="1223"/>
      <c r="L1" s="1223"/>
      <c r="M1" s="1197"/>
      <c r="N1" s="11"/>
      <c r="O1" s="11"/>
      <c r="P1" s="271"/>
      <c r="Q1" s="272"/>
      <c r="R1" s="271"/>
      <c r="S1" s="272"/>
      <c r="T1" s="271"/>
      <c r="U1" s="272"/>
      <c r="V1" s="271"/>
      <c r="W1" s="272"/>
      <c r="X1" s="271"/>
      <c r="Y1" s="272"/>
      <c r="Z1" s="271"/>
      <c r="AA1" s="271"/>
      <c r="AB1" s="273"/>
      <c r="AC1" s="272"/>
      <c r="AD1" s="273"/>
      <c r="AE1" s="272"/>
      <c r="AF1" s="272"/>
      <c r="AG1" s="271"/>
      <c r="AH1" s="273"/>
      <c r="AI1" s="272"/>
      <c r="AJ1" s="273"/>
      <c r="AK1" s="274"/>
      <c r="AL1" s="272"/>
      <c r="AM1" s="271"/>
      <c r="AN1" s="273"/>
      <c r="AO1" s="272"/>
      <c r="AP1" s="273"/>
      <c r="AQ1" s="275"/>
      <c r="AR1" s="275"/>
      <c r="AS1" s="271"/>
      <c r="AT1" s="273"/>
      <c r="AU1" s="272"/>
      <c r="AV1" s="273"/>
      <c r="AW1" s="273"/>
      <c r="AX1" s="273"/>
      <c r="AY1" s="276"/>
      <c r="AZ1" s="272"/>
      <c r="BA1" s="11"/>
      <c r="BB1" s="272"/>
      <c r="BC1" s="272"/>
      <c r="BD1" s="272"/>
      <c r="BE1" s="272"/>
      <c r="BF1" s="272"/>
      <c r="BG1" s="272"/>
      <c r="BH1" s="272"/>
      <c r="BI1" s="9"/>
    </row>
    <row r="2" spans="1:65" customFormat="1" ht="144" hidden="1" customHeight="1" x14ac:dyDescent="0.35">
      <c r="B2" s="1190"/>
      <c r="C2" s="277" t="s">
        <v>51</v>
      </c>
      <c r="D2" s="1252" t="s">
        <v>52</v>
      </c>
      <c r="E2" s="1223"/>
      <c r="F2" s="1223"/>
      <c r="G2" s="1223"/>
      <c r="H2" s="1223"/>
      <c r="I2" s="1223"/>
      <c r="J2" s="1223"/>
      <c r="K2" s="1223"/>
      <c r="L2" s="1223"/>
      <c r="M2" s="1197"/>
      <c r="N2" s="278"/>
      <c r="O2" s="279"/>
      <c r="P2" s="280"/>
      <c r="Q2" s="281"/>
      <c r="R2" s="280"/>
      <c r="S2" s="281"/>
      <c r="T2" s="280"/>
      <c r="U2" s="281"/>
      <c r="V2" s="280"/>
      <c r="W2" s="281"/>
      <c r="X2" s="280"/>
      <c r="Y2" s="281"/>
      <c r="Z2" s="280"/>
      <c r="AA2" s="282"/>
      <c r="AB2" s="283"/>
      <c r="AC2" s="281"/>
      <c r="AD2" s="283"/>
      <c r="AE2" s="281"/>
      <c r="AF2" s="281"/>
      <c r="AG2" s="280"/>
      <c r="AH2" s="283"/>
      <c r="AI2" s="281"/>
      <c r="AJ2" s="283"/>
      <c r="AK2" s="278"/>
      <c r="AL2" s="284"/>
      <c r="AM2" s="280"/>
      <c r="AN2" s="283"/>
      <c r="AO2" s="281"/>
      <c r="AP2" s="283"/>
      <c r="AQ2" s="285"/>
      <c r="AR2" s="285"/>
      <c r="AS2" s="280"/>
      <c r="AT2" s="283"/>
      <c r="AU2" s="281"/>
      <c r="AV2" s="283"/>
      <c r="AW2" s="283"/>
      <c r="AX2" s="283"/>
      <c r="AY2" s="9"/>
      <c r="AZ2" s="281"/>
      <c r="BA2" s="22"/>
      <c r="BB2" s="281"/>
      <c r="BC2" s="281"/>
      <c r="BD2" s="284"/>
      <c r="BE2" s="284"/>
      <c r="BF2" s="284"/>
      <c r="BG2" s="284"/>
      <c r="BH2" s="281"/>
      <c r="BI2" s="9"/>
    </row>
    <row r="3" spans="1:65" customFormat="1" ht="23.25" hidden="1" customHeight="1" x14ac:dyDescent="0.35">
      <c r="B3" s="1190"/>
      <c r="C3" s="286" t="s">
        <v>53</v>
      </c>
      <c r="D3" s="1227" t="s">
        <v>54</v>
      </c>
      <c r="E3" s="1223"/>
      <c r="F3" s="1223"/>
      <c r="G3" s="1223"/>
      <c r="H3" s="1223"/>
      <c r="I3" s="1223"/>
      <c r="J3" s="1223"/>
      <c r="K3" s="1223"/>
      <c r="L3" s="1223"/>
      <c r="M3" s="1197"/>
      <c r="N3" s="278"/>
      <c r="O3" s="279"/>
      <c r="P3" s="280"/>
      <c r="Q3" s="281"/>
      <c r="R3" s="280"/>
      <c r="S3" s="281"/>
      <c r="T3" s="280"/>
      <c r="U3" s="281"/>
      <c r="V3" s="280"/>
      <c r="W3" s="281"/>
      <c r="X3" s="280"/>
      <c r="Y3" s="281"/>
      <c r="Z3" s="280"/>
      <c r="AA3" s="282"/>
      <c r="AB3" s="283"/>
      <c r="AC3" s="281"/>
      <c r="AD3" s="283"/>
      <c r="AE3" s="281"/>
      <c r="AF3" s="281"/>
      <c r="AG3" s="280"/>
      <c r="AH3" s="283"/>
      <c r="AI3" s="281"/>
      <c r="AJ3" s="283"/>
      <c r="AK3" s="278"/>
      <c r="AL3" s="284"/>
      <c r="AM3" s="280"/>
      <c r="AN3" s="283"/>
      <c r="AO3" s="281"/>
      <c r="AP3" s="283"/>
      <c r="AQ3" s="285"/>
      <c r="AR3" s="285"/>
      <c r="AS3" s="280"/>
      <c r="AT3" s="283"/>
      <c r="AU3" s="281"/>
      <c r="AV3" s="283"/>
      <c r="AW3" s="283"/>
      <c r="AX3" s="283"/>
      <c r="AY3" s="9"/>
      <c r="AZ3" s="281"/>
      <c r="BA3" s="22"/>
      <c r="BB3" s="281"/>
      <c r="BC3" s="281"/>
      <c r="BD3" s="284"/>
      <c r="BE3" s="284"/>
      <c r="BF3" s="284"/>
      <c r="BG3" s="284"/>
      <c r="BH3" s="281"/>
      <c r="BI3" s="9"/>
    </row>
    <row r="4" spans="1:65" customFormat="1" ht="15" hidden="1" customHeight="1" x14ac:dyDescent="0.35">
      <c r="B4" s="1190"/>
      <c r="C4" s="277"/>
      <c r="D4" s="1253"/>
      <c r="E4" s="1223"/>
      <c r="F4" s="1223"/>
      <c r="G4" s="1223"/>
      <c r="H4" s="1223"/>
      <c r="I4" s="1223"/>
      <c r="J4" s="1223"/>
      <c r="K4" s="1223"/>
      <c r="L4" s="1223"/>
      <c r="M4" s="1197"/>
      <c r="N4" s="278"/>
      <c r="O4" s="279"/>
      <c r="P4" s="280"/>
      <c r="Q4" s="281"/>
      <c r="R4" s="280"/>
      <c r="S4" s="281"/>
      <c r="T4" s="287"/>
      <c r="U4" s="281"/>
      <c r="V4" s="280"/>
      <c r="W4" s="281"/>
      <c r="X4" s="280"/>
      <c r="Y4" s="281"/>
      <c r="Z4" s="280"/>
      <c r="AA4" s="282"/>
      <c r="AB4" s="283"/>
      <c r="AC4" s="281"/>
      <c r="AD4" s="283"/>
      <c r="AE4" s="281"/>
      <c r="AF4" s="281"/>
      <c r="AG4" s="280"/>
      <c r="AH4" s="283"/>
      <c r="AI4" s="281"/>
      <c r="AJ4" s="283"/>
      <c r="AK4" s="278"/>
      <c r="AL4" s="284"/>
      <c r="AM4" s="280"/>
      <c r="AN4" s="283"/>
      <c r="AO4" s="281"/>
      <c r="AP4" s="283"/>
      <c r="AQ4" s="285"/>
      <c r="AR4" s="285"/>
      <c r="AS4" s="280"/>
      <c r="AT4" s="283"/>
      <c r="AU4" s="281"/>
      <c r="AV4" s="283"/>
      <c r="AW4" s="283"/>
      <c r="AX4" s="283"/>
      <c r="AY4" s="281"/>
      <c r="AZ4" s="281"/>
      <c r="BA4" s="22"/>
      <c r="BB4" s="281"/>
      <c r="BC4" s="281"/>
      <c r="BD4" s="284"/>
      <c r="BE4" s="284"/>
      <c r="BF4" s="284"/>
      <c r="BG4" s="284"/>
      <c r="BH4" s="281"/>
      <c r="BI4" s="9"/>
    </row>
    <row r="5" spans="1:65" customFormat="1" ht="21" hidden="1" customHeight="1" x14ac:dyDescent="0.35">
      <c r="B5" s="1190"/>
      <c r="C5" s="286" t="s">
        <v>56</v>
      </c>
      <c r="D5" s="1254" t="s">
        <v>57</v>
      </c>
      <c r="E5" s="1223"/>
      <c r="F5" s="1223"/>
      <c r="G5" s="1223"/>
      <c r="H5" s="1223"/>
      <c r="I5" s="1223"/>
      <c r="J5" s="1223"/>
      <c r="K5" s="1223"/>
      <c r="L5" s="1223"/>
      <c r="M5" s="1197"/>
      <c r="N5" s="278"/>
      <c r="O5" s="279"/>
      <c r="P5" s="288"/>
      <c r="Q5" s="281"/>
      <c r="R5" s="288"/>
      <c r="S5" s="281"/>
      <c r="T5" s="288"/>
      <c r="U5" s="281"/>
      <c r="V5" s="288"/>
      <c r="W5" s="289"/>
      <c r="X5" s="288"/>
      <c r="Y5" s="289"/>
      <c r="Z5" s="280"/>
      <c r="AA5" s="290"/>
      <c r="AB5" s="291"/>
      <c r="AC5" s="289"/>
      <c r="AD5" s="291"/>
      <c r="AE5" s="289"/>
      <c r="AF5" s="289"/>
      <c r="AG5" s="288"/>
      <c r="AH5" s="291"/>
      <c r="AI5" s="289"/>
      <c r="AJ5" s="291"/>
      <c r="AK5" s="292"/>
      <c r="AL5" s="293"/>
      <c r="AM5" s="288"/>
      <c r="AN5" s="291"/>
      <c r="AO5" s="289"/>
      <c r="AP5" s="291"/>
      <c r="AQ5" s="294"/>
      <c r="AR5" s="294"/>
      <c r="AS5" s="288"/>
      <c r="AT5" s="291"/>
      <c r="AU5" s="289"/>
      <c r="AV5" s="291"/>
      <c r="AW5" s="291"/>
      <c r="AX5" s="291"/>
      <c r="AY5" s="281"/>
      <c r="AZ5" s="289"/>
      <c r="BA5" s="33"/>
      <c r="BB5" s="289"/>
      <c r="BC5" s="289"/>
      <c r="BD5" s="293"/>
      <c r="BE5" s="293"/>
      <c r="BF5" s="284"/>
      <c r="BG5" s="284"/>
      <c r="BH5" s="281"/>
      <c r="BI5" s="9"/>
    </row>
    <row r="6" spans="1:65" customFormat="1" ht="13.5" hidden="1" customHeight="1" x14ac:dyDescent="0.35">
      <c r="B6" s="1191"/>
      <c r="C6" s="277" t="s">
        <v>58</v>
      </c>
      <c r="D6" s="1255" t="s">
        <v>1314</v>
      </c>
      <c r="E6" s="1223"/>
      <c r="F6" s="1223"/>
      <c r="G6" s="1223"/>
      <c r="H6" s="1223"/>
      <c r="I6" s="1223"/>
      <c r="J6" s="1223"/>
      <c r="K6" s="1223"/>
      <c r="L6" s="1223"/>
      <c r="M6" s="1197"/>
      <c r="N6" s="278"/>
      <c r="O6" s="279"/>
      <c r="P6" s="288"/>
      <c r="Q6" s="281"/>
      <c r="R6" s="288"/>
      <c r="S6" s="281"/>
      <c r="T6" s="288"/>
      <c r="U6" s="281"/>
      <c r="V6" s="288"/>
      <c r="W6" s="289"/>
      <c r="X6" s="288"/>
      <c r="Y6" s="289"/>
      <c r="Z6" s="280"/>
      <c r="AA6" s="290"/>
      <c r="AB6" s="291"/>
      <c r="AC6" s="289"/>
      <c r="AD6" s="291"/>
      <c r="AE6" s="289"/>
      <c r="AF6" s="289"/>
      <c r="AG6" s="288"/>
      <c r="AH6" s="291"/>
      <c r="AI6" s="289"/>
      <c r="AJ6" s="291"/>
      <c r="AK6" s="292"/>
      <c r="AL6" s="293"/>
      <c r="AM6" s="288"/>
      <c r="AN6" s="291"/>
      <c r="AO6" s="289"/>
      <c r="AP6" s="291"/>
      <c r="AQ6" s="294"/>
      <c r="AR6" s="294"/>
      <c r="AS6" s="288"/>
      <c r="AT6" s="291"/>
      <c r="AU6" s="289"/>
      <c r="AV6" s="291"/>
      <c r="AW6" s="291"/>
      <c r="AX6" s="291"/>
      <c r="AY6" s="281"/>
      <c r="AZ6" s="289"/>
      <c r="BA6" s="33"/>
      <c r="BB6" s="289"/>
      <c r="BC6" s="289"/>
      <c r="BD6" s="293"/>
      <c r="BE6" s="293"/>
      <c r="BF6" s="284"/>
      <c r="BG6" s="284"/>
      <c r="BH6" s="281"/>
      <c r="BI6" s="9"/>
    </row>
    <row r="7" spans="1:65" s="616" customFormat="1" ht="24" hidden="1" customHeight="1" x14ac:dyDescent="0.3">
      <c r="A7" s="295"/>
      <c r="B7" s="1077"/>
      <c r="C7" s="1077"/>
      <c r="D7" s="665"/>
      <c r="E7" s="665"/>
      <c r="F7" s="665"/>
      <c r="G7" s="665"/>
      <c r="H7" s="665"/>
      <c r="I7" s="665"/>
      <c r="J7" s="665"/>
      <c r="K7" s="665"/>
      <c r="L7" s="665"/>
      <c r="M7" s="665"/>
      <c r="N7" s="665"/>
      <c r="O7" s="665"/>
      <c r="P7" s="625"/>
      <c r="Q7" s="428"/>
      <c r="R7" s="625"/>
      <c r="S7" s="428"/>
      <c r="T7" s="625"/>
      <c r="U7" s="428"/>
      <c r="V7" s="625"/>
      <c r="W7" s="626"/>
      <c r="X7" s="625"/>
      <c r="Y7" s="626"/>
      <c r="Z7" s="666"/>
      <c r="AA7" s="627"/>
      <c r="AB7" s="628"/>
      <c r="AC7" s="626"/>
      <c r="AD7" s="628"/>
      <c r="AE7" s="626"/>
      <c r="AF7" s="626"/>
      <c r="AG7" s="625"/>
      <c r="AH7" s="628"/>
      <c r="AI7" s="626"/>
      <c r="AJ7" s="628"/>
      <c r="AK7" s="629"/>
      <c r="AL7" s="630"/>
      <c r="AM7" s="625"/>
      <c r="AN7" s="628"/>
      <c r="AO7" s="626"/>
      <c r="AP7" s="628"/>
      <c r="AQ7" s="631"/>
      <c r="AR7" s="631"/>
      <c r="AS7" s="625"/>
      <c r="AT7" s="628"/>
      <c r="AU7" s="626"/>
      <c r="AV7" s="628"/>
      <c r="AW7" s="628"/>
      <c r="AX7" s="628"/>
      <c r="AY7" s="428"/>
      <c r="AZ7" s="626"/>
      <c r="BA7" s="618"/>
      <c r="BB7" s="626"/>
      <c r="BC7" s="626"/>
      <c r="BD7" s="630"/>
      <c r="BE7" s="630"/>
      <c r="BF7" s="667"/>
      <c r="BG7" s="667"/>
      <c r="BH7" s="428"/>
      <c r="BI7" s="295"/>
      <c r="BJ7" s="295"/>
      <c r="BK7" s="295"/>
      <c r="BL7" s="295"/>
      <c r="BM7" s="295"/>
    </row>
    <row r="8" spans="1:65" s="162" customFormat="1" ht="26.25" customHeight="1" x14ac:dyDescent="0.3">
      <c r="A8" s="1069"/>
      <c r="B8" s="1234" t="s">
        <v>9</v>
      </c>
      <c r="C8" s="1232"/>
      <c r="D8" s="1235"/>
      <c r="E8" s="1236" t="s">
        <v>13</v>
      </c>
      <c r="F8" s="1232"/>
      <c r="G8" s="1232"/>
      <c r="H8" s="1235"/>
      <c r="I8" s="1236" t="s">
        <v>18</v>
      </c>
      <c r="J8" s="1235"/>
      <c r="K8" s="1236" t="s">
        <v>21</v>
      </c>
      <c r="L8" s="1232"/>
      <c r="M8" s="1235"/>
      <c r="N8" s="1237" t="s">
        <v>24</v>
      </c>
      <c r="O8" s="1223"/>
      <c r="P8" s="1223"/>
      <c r="Q8" s="1223"/>
      <c r="R8" s="1223"/>
      <c r="S8" s="1223"/>
      <c r="T8" s="1223"/>
      <c r="U8" s="1238"/>
      <c r="V8" s="1239"/>
      <c r="W8" s="1223"/>
      <c r="X8" s="1223"/>
      <c r="Y8" s="1223"/>
      <c r="Z8" s="1223"/>
      <c r="AA8" s="1240" t="s">
        <v>60</v>
      </c>
      <c r="AB8" s="1241"/>
      <c r="AC8" s="1241"/>
      <c r="AD8" s="1241"/>
      <c r="AE8" s="1241"/>
      <c r="AF8" s="1242"/>
      <c r="AG8" s="1243" t="s">
        <v>61</v>
      </c>
      <c r="AH8" s="1241"/>
      <c r="AI8" s="1241"/>
      <c r="AJ8" s="1241"/>
      <c r="AK8" s="1241"/>
      <c r="AL8" s="1242"/>
      <c r="AM8" s="1244" t="s">
        <v>62</v>
      </c>
      <c r="AN8" s="1245"/>
      <c r="AO8" s="1245"/>
      <c r="AP8" s="1245"/>
      <c r="AQ8" s="1245"/>
      <c r="AR8" s="1246"/>
      <c r="AS8" s="1247" t="s">
        <v>63</v>
      </c>
      <c r="AT8" s="1248"/>
      <c r="AU8" s="1248"/>
      <c r="AV8" s="1248"/>
      <c r="AW8" s="1248"/>
      <c r="AX8" s="1248"/>
      <c r="AY8" s="1249"/>
      <c r="AZ8" s="1113"/>
      <c r="BA8" s="1114"/>
      <c r="BB8" s="1231" t="s">
        <v>43</v>
      </c>
      <c r="BC8" s="1232"/>
      <c r="BD8" s="1232"/>
      <c r="BE8" s="1232"/>
      <c r="BF8" s="1232"/>
      <c r="BG8" s="1233"/>
      <c r="BH8" s="1073" t="s">
        <v>115</v>
      </c>
    </row>
    <row r="9" spans="1:65" s="162" customFormat="1" ht="26.25" customHeight="1" thickBot="1" x14ac:dyDescent="0.35">
      <c r="A9" s="672"/>
      <c r="B9" s="1105" t="s">
        <v>85</v>
      </c>
      <c r="C9" s="1106" t="s">
        <v>86</v>
      </c>
      <c r="D9" s="1106" t="s">
        <v>1315</v>
      </c>
      <c r="E9" s="1106" t="s">
        <v>88</v>
      </c>
      <c r="F9" s="1107" t="s">
        <v>89</v>
      </c>
      <c r="G9" s="1106" t="s">
        <v>90</v>
      </c>
      <c r="H9" s="1108" t="s">
        <v>91</v>
      </c>
      <c r="I9" s="1109" t="s">
        <v>92</v>
      </c>
      <c r="J9" s="1109" t="s">
        <v>93</v>
      </c>
      <c r="K9" s="1109" t="s">
        <v>94</v>
      </c>
      <c r="L9" s="1109" t="s">
        <v>95</v>
      </c>
      <c r="M9" s="1106" t="s">
        <v>96</v>
      </c>
      <c r="N9" s="1110" t="s">
        <v>97</v>
      </c>
      <c r="O9" s="1230">
        <v>2020</v>
      </c>
      <c r="P9" s="1197"/>
      <c r="Q9" s="668">
        <v>2021</v>
      </c>
      <c r="R9" s="668"/>
      <c r="S9" s="668">
        <v>2022</v>
      </c>
      <c r="T9" s="644"/>
      <c r="U9" s="1111">
        <v>2023</v>
      </c>
      <c r="V9" s="1112"/>
      <c r="W9" s="669">
        <v>2024</v>
      </c>
      <c r="X9" s="645"/>
      <c r="Y9" s="670" t="s">
        <v>98</v>
      </c>
      <c r="Z9" s="1070"/>
      <c r="AA9" s="1115" t="s">
        <v>99</v>
      </c>
      <c r="AB9" s="1116" t="s">
        <v>100</v>
      </c>
      <c r="AC9" s="1117" t="s">
        <v>101</v>
      </c>
      <c r="AD9" s="1116" t="s">
        <v>102</v>
      </c>
      <c r="AE9" s="1117" t="s">
        <v>103</v>
      </c>
      <c r="AF9" s="1117" t="s">
        <v>104</v>
      </c>
      <c r="AG9" s="1118" t="s">
        <v>99</v>
      </c>
      <c r="AH9" s="1116" t="s">
        <v>100</v>
      </c>
      <c r="AI9" s="1117" t="s">
        <v>101</v>
      </c>
      <c r="AJ9" s="1116" t="s">
        <v>102</v>
      </c>
      <c r="AK9" s="1117" t="s">
        <v>103</v>
      </c>
      <c r="AL9" s="1119" t="s">
        <v>104</v>
      </c>
      <c r="AM9" s="1118" t="s">
        <v>99</v>
      </c>
      <c r="AN9" s="1116" t="s">
        <v>100</v>
      </c>
      <c r="AO9" s="1117" t="s">
        <v>101</v>
      </c>
      <c r="AP9" s="1116" t="s">
        <v>102</v>
      </c>
      <c r="AQ9" s="1117" t="s">
        <v>103</v>
      </c>
      <c r="AR9" s="1117" t="s">
        <v>104</v>
      </c>
      <c r="AS9" s="1118" t="s">
        <v>99</v>
      </c>
      <c r="AT9" s="1120" t="s">
        <v>100</v>
      </c>
      <c r="AU9" s="1117" t="s">
        <v>101</v>
      </c>
      <c r="AV9" s="1116" t="s">
        <v>102</v>
      </c>
      <c r="AW9" s="1117" t="s">
        <v>103</v>
      </c>
      <c r="AX9" s="1117" t="s">
        <v>104</v>
      </c>
      <c r="AY9" s="1121" t="s">
        <v>105</v>
      </c>
      <c r="AZ9" s="1106" t="s">
        <v>107</v>
      </c>
      <c r="BA9" s="1106" t="s">
        <v>108</v>
      </c>
      <c r="BB9" s="1108" t="s">
        <v>109</v>
      </c>
      <c r="BC9" s="1108" t="s">
        <v>110</v>
      </c>
      <c r="BD9" s="1106" t="s">
        <v>111</v>
      </c>
      <c r="BE9" s="1106" t="s">
        <v>112</v>
      </c>
      <c r="BF9" s="1106" t="s">
        <v>113</v>
      </c>
      <c r="BG9" s="1122" t="s">
        <v>114</v>
      </c>
      <c r="BH9" s="1074" t="s">
        <v>1316</v>
      </c>
      <c r="BI9" s="632" t="s">
        <v>116</v>
      </c>
      <c r="BJ9" s="632" t="s">
        <v>117</v>
      </c>
      <c r="BK9" s="162" t="s">
        <v>119</v>
      </c>
      <c r="BL9" s="745" t="s">
        <v>120</v>
      </c>
      <c r="BM9" s="876" t="s">
        <v>121</v>
      </c>
    </row>
    <row r="10" spans="1:65" customFormat="1" ht="18.75" hidden="1" customHeight="1" x14ac:dyDescent="0.35">
      <c r="A10" s="295"/>
      <c r="B10" s="296"/>
      <c r="C10" s="297"/>
      <c r="D10" s="297"/>
      <c r="E10" s="297"/>
      <c r="F10" s="298"/>
      <c r="G10" s="297"/>
      <c r="H10" s="299"/>
      <c r="I10" s="300"/>
      <c r="J10" s="301"/>
      <c r="K10" s="301"/>
      <c r="L10" s="301"/>
      <c r="M10" s="297"/>
      <c r="N10" s="302"/>
      <c r="O10" s="302" t="s">
        <v>1317</v>
      </c>
      <c r="P10" s="303" t="s">
        <v>1318</v>
      </c>
      <c r="Q10" s="302" t="s">
        <v>1317</v>
      </c>
      <c r="R10" s="303" t="s">
        <v>1318</v>
      </c>
      <c r="S10" s="302" t="s">
        <v>1317</v>
      </c>
      <c r="T10" s="303" t="s">
        <v>1318</v>
      </c>
      <c r="U10" s="302" t="s">
        <v>1317</v>
      </c>
      <c r="V10" s="303" t="s">
        <v>1318</v>
      </c>
      <c r="W10" s="304" t="s">
        <v>1317</v>
      </c>
      <c r="X10" s="305" t="s">
        <v>1318</v>
      </c>
      <c r="Y10" s="306" t="s">
        <v>1319</v>
      </c>
      <c r="Z10" s="307" t="s">
        <v>1318</v>
      </c>
      <c r="AA10" s="308"/>
      <c r="AB10" s="310"/>
      <c r="AC10" s="309"/>
      <c r="AD10" s="310"/>
      <c r="AE10" s="309"/>
      <c r="AF10" s="309"/>
      <c r="AG10" s="308"/>
      <c r="AH10" s="310"/>
      <c r="AI10" s="309"/>
      <c r="AJ10" s="310"/>
      <c r="AK10" s="311"/>
      <c r="AL10" s="312"/>
      <c r="AM10" s="308"/>
      <c r="AN10" s="310"/>
      <c r="AO10" s="309"/>
      <c r="AP10" s="310"/>
      <c r="AQ10" s="309"/>
      <c r="AR10" s="309"/>
      <c r="AS10" s="308"/>
      <c r="AT10" s="313"/>
      <c r="AU10" s="309"/>
      <c r="AV10" s="310"/>
      <c r="AW10" s="310"/>
      <c r="AX10" s="310"/>
      <c r="AY10" s="297"/>
      <c r="AZ10" s="297"/>
      <c r="BA10" s="568"/>
      <c r="BB10" s="299"/>
      <c r="BC10" s="299"/>
      <c r="BD10" s="297"/>
      <c r="BE10" s="314"/>
      <c r="BF10" s="297"/>
      <c r="BG10" s="297"/>
      <c r="BH10" s="315"/>
      <c r="BI10" s="9"/>
    </row>
    <row r="11" spans="1:65" customFormat="1" ht="254.25" hidden="1" customHeight="1" x14ac:dyDescent="0.35">
      <c r="A11" s="262">
        <v>1</v>
      </c>
      <c r="B11" s="83">
        <v>4</v>
      </c>
      <c r="C11" s="46" t="s">
        <v>124</v>
      </c>
      <c r="D11" s="45" t="s">
        <v>193</v>
      </c>
      <c r="E11" s="43" t="s">
        <v>1320</v>
      </c>
      <c r="F11" s="159"/>
      <c r="G11" s="43" t="s">
        <v>127</v>
      </c>
      <c r="H11" s="43" t="s">
        <v>1321</v>
      </c>
      <c r="I11" s="316">
        <v>44927</v>
      </c>
      <c r="J11" s="317">
        <v>45290</v>
      </c>
      <c r="K11" s="43" t="s">
        <v>1322</v>
      </c>
      <c r="L11" s="43" t="s">
        <v>1323</v>
      </c>
      <c r="M11" s="43" t="s">
        <v>131</v>
      </c>
      <c r="N11" s="43" t="s">
        <v>27</v>
      </c>
      <c r="O11" s="60">
        <v>0</v>
      </c>
      <c r="P11" s="52">
        <v>0</v>
      </c>
      <c r="Q11" s="60">
        <v>0</v>
      </c>
      <c r="R11" s="52">
        <v>0</v>
      </c>
      <c r="S11" s="60">
        <v>0</v>
      </c>
      <c r="T11" s="52">
        <v>0</v>
      </c>
      <c r="U11" s="569">
        <v>1</v>
      </c>
      <c r="V11" s="52">
        <v>15000000</v>
      </c>
      <c r="W11" s="60">
        <v>0</v>
      </c>
      <c r="X11" s="52">
        <v>0</v>
      </c>
      <c r="Y11" s="60">
        <v>1</v>
      </c>
      <c r="Z11" s="73">
        <f t="shared" ref="Z11:Z28" si="0">P11+R11+T11+V11+X11</f>
        <v>15000000</v>
      </c>
      <c r="AA11" s="73"/>
      <c r="AB11" s="55" t="str">
        <f t="shared" ref="AB11:AB33" si="1">IF(R11=0," ",AA11/R11)</f>
        <v xml:space="preserve"> </v>
      </c>
      <c r="AC11" s="43"/>
      <c r="AD11" s="51" t="str">
        <f t="shared" ref="AD11:AD17" si="2">IF(Q11=0," ",AC11/Q11)</f>
        <v xml:space="preserve"> </v>
      </c>
      <c r="AE11" s="43"/>
      <c r="AF11" s="43"/>
      <c r="AG11" s="318">
        <v>0</v>
      </c>
      <c r="AH11" s="269" t="str">
        <f t="shared" ref="AH11:AH21" si="3">IF(R11=0," ",AG11/R11)</f>
        <v xml:space="preserve"> </v>
      </c>
      <c r="AI11" s="319">
        <v>0</v>
      </c>
      <c r="AJ11" s="270" t="str">
        <f t="shared" ref="AJ11:AJ21" si="4">IF(Q11=0," ",AI11/Q11)</f>
        <v xml:space="preserve"> </v>
      </c>
      <c r="AK11" s="213" t="s">
        <v>1324</v>
      </c>
      <c r="AL11" s="570"/>
      <c r="AM11" s="54">
        <v>0</v>
      </c>
      <c r="AN11" s="55" t="s">
        <v>1325</v>
      </c>
      <c r="AO11" s="60">
        <v>0</v>
      </c>
      <c r="AP11" s="51" t="s">
        <v>1325</v>
      </c>
      <c r="AQ11" s="233" t="s">
        <v>1326</v>
      </c>
      <c r="AR11" s="233" t="s">
        <v>75</v>
      </c>
      <c r="AS11" s="320"/>
      <c r="AT11" s="321"/>
      <c r="AU11" s="322"/>
      <c r="AV11" s="323"/>
      <c r="AW11" s="323"/>
      <c r="AX11" s="323"/>
      <c r="AY11" s="43"/>
      <c r="AZ11" s="43" t="s">
        <v>1327</v>
      </c>
      <c r="BA11" s="43" t="s">
        <v>158</v>
      </c>
      <c r="BB11" s="43" t="s">
        <v>135</v>
      </c>
      <c r="BC11" s="43" t="s">
        <v>1328</v>
      </c>
      <c r="BD11" s="43" t="s">
        <v>1329</v>
      </c>
      <c r="BE11" s="43" t="s">
        <v>1330</v>
      </c>
      <c r="BF11" s="43">
        <v>3241000</v>
      </c>
      <c r="BG11" s="43" t="s">
        <v>1331</v>
      </c>
      <c r="BH11" s="214"/>
      <c r="BI11" s="324"/>
    </row>
    <row r="12" spans="1:65" customFormat="1" ht="144" hidden="1" customHeight="1" x14ac:dyDescent="0.35">
      <c r="A12" s="262">
        <f t="shared" ref="A12:A43" si="5">1+A11</f>
        <v>2</v>
      </c>
      <c r="B12" s="83"/>
      <c r="C12" s="325" t="s">
        <v>64</v>
      </c>
      <c r="D12" s="325" t="s">
        <v>1332</v>
      </c>
      <c r="E12" s="325" t="s">
        <v>1333</v>
      </c>
      <c r="F12" s="159"/>
      <c r="G12" s="45" t="s">
        <v>164</v>
      </c>
      <c r="H12" s="233" t="s">
        <v>128</v>
      </c>
      <c r="I12" s="317">
        <v>44197</v>
      </c>
      <c r="J12" s="317">
        <v>45442</v>
      </c>
      <c r="K12" s="233" t="s">
        <v>165</v>
      </c>
      <c r="L12" s="233" t="s">
        <v>166</v>
      </c>
      <c r="M12" s="233" t="s">
        <v>131</v>
      </c>
      <c r="N12" s="233" t="s">
        <v>27</v>
      </c>
      <c r="O12" s="51">
        <v>0</v>
      </c>
      <c r="P12" s="76">
        <v>0</v>
      </c>
      <c r="Q12" s="51">
        <v>1</v>
      </c>
      <c r="R12" s="76">
        <v>738478192.32000005</v>
      </c>
      <c r="S12" s="51">
        <v>1</v>
      </c>
      <c r="T12" s="76">
        <v>768017320.01279998</v>
      </c>
      <c r="U12" s="441">
        <v>1</v>
      </c>
      <c r="V12" s="76">
        <v>798738012.81331193</v>
      </c>
      <c r="W12" s="51">
        <v>1</v>
      </c>
      <c r="X12" s="76">
        <v>830687533.32584441</v>
      </c>
      <c r="Y12" s="51">
        <v>1</v>
      </c>
      <c r="Z12" s="326">
        <f t="shared" si="0"/>
        <v>3135921058.4719563</v>
      </c>
      <c r="AA12" s="326">
        <v>0</v>
      </c>
      <c r="AB12" s="321">
        <f t="shared" si="1"/>
        <v>0</v>
      </c>
      <c r="AC12" s="43">
        <v>0</v>
      </c>
      <c r="AD12" s="51">
        <f t="shared" si="2"/>
        <v>0</v>
      </c>
      <c r="AE12" s="45" t="s">
        <v>1334</v>
      </c>
      <c r="AF12" s="45"/>
      <c r="AG12" s="328">
        <v>0</v>
      </c>
      <c r="AH12" s="269">
        <f t="shared" si="3"/>
        <v>0</v>
      </c>
      <c r="AI12" s="270">
        <v>0</v>
      </c>
      <c r="AJ12" s="270">
        <f t="shared" si="4"/>
        <v>0</v>
      </c>
      <c r="AK12" s="40" t="s">
        <v>1335</v>
      </c>
      <c r="AL12" s="542" t="s">
        <v>75</v>
      </c>
      <c r="AM12" s="54">
        <v>0</v>
      </c>
      <c r="AN12" s="55">
        <v>0</v>
      </c>
      <c r="AO12" s="51">
        <v>0</v>
      </c>
      <c r="AP12" s="51">
        <v>0</v>
      </c>
      <c r="AQ12" s="233" t="s">
        <v>1336</v>
      </c>
      <c r="AR12" s="233" t="s">
        <v>1337</v>
      </c>
      <c r="AS12" s="320"/>
      <c r="AT12" s="321"/>
      <c r="AU12" s="323"/>
      <c r="AV12" s="323"/>
      <c r="AW12" s="323"/>
      <c r="AX12" s="323"/>
      <c r="AY12" s="233"/>
      <c r="AZ12" s="233" t="s">
        <v>167</v>
      </c>
      <c r="BA12" s="233" t="s">
        <v>158</v>
      </c>
      <c r="BB12" s="233" t="s">
        <v>135</v>
      </c>
      <c r="BC12" s="233" t="s">
        <v>1328</v>
      </c>
      <c r="BD12" s="233" t="s">
        <v>159</v>
      </c>
      <c r="BE12" s="233" t="s">
        <v>160</v>
      </c>
      <c r="BF12" s="233">
        <v>3241000</v>
      </c>
      <c r="BG12" s="233" t="s">
        <v>161</v>
      </c>
      <c r="BH12" s="233"/>
      <c r="BI12" s="9"/>
    </row>
    <row r="13" spans="1:65" customFormat="1" ht="209.25" hidden="1" customHeight="1" x14ac:dyDescent="0.35">
      <c r="A13" s="262">
        <f t="shared" si="5"/>
        <v>3</v>
      </c>
      <c r="B13" s="83">
        <v>4</v>
      </c>
      <c r="C13" s="325" t="s">
        <v>124</v>
      </c>
      <c r="D13" s="325" t="s">
        <v>125</v>
      </c>
      <c r="E13" s="325" t="s">
        <v>1338</v>
      </c>
      <c r="F13" s="159"/>
      <c r="G13" s="45" t="s">
        <v>153</v>
      </c>
      <c r="H13" s="233" t="s">
        <v>128</v>
      </c>
      <c r="I13" s="330">
        <v>44197</v>
      </c>
      <c r="J13" s="331">
        <v>44560</v>
      </c>
      <c r="K13" s="233" t="s">
        <v>154</v>
      </c>
      <c r="L13" s="233" t="s">
        <v>155</v>
      </c>
      <c r="M13" s="233" t="s">
        <v>131</v>
      </c>
      <c r="N13" s="233" t="s">
        <v>27</v>
      </c>
      <c r="O13" s="60">
        <v>0</v>
      </c>
      <c r="P13" s="76">
        <v>0</v>
      </c>
      <c r="Q13" s="60">
        <v>1</v>
      </c>
      <c r="R13" s="76">
        <v>45561156</v>
      </c>
      <c r="S13" s="60">
        <v>0</v>
      </c>
      <c r="T13" s="76">
        <v>0</v>
      </c>
      <c r="U13" s="569">
        <v>0</v>
      </c>
      <c r="V13" s="76">
        <v>0</v>
      </c>
      <c r="W13" s="60">
        <v>0</v>
      </c>
      <c r="X13" s="76">
        <v>0</v>
      </c>
      <c r="Y13" s="60">
        <v>1</v>
      </c>
      <c r="Z13" s="326">
        <f t="shared" si="0"/>
        <v>45561156</v>
      </c>
      <c r="AA13" s="326">
        <v>4556115.5999999996</v>
      </c>
      <c r="AB13" s="321">
        <f t="shared" si="1"/>
        <v>9.9999999999999992E-2</v>
      </c>
      <c r="AC13" s="43">
        <v>0</v>
      </c>
      <c r="AD13" s="51">
        <f t="shared" si="2"/>
        <v>0</v>
      </c>
      <c r="AE13" s="45" t="s">
        <v>1339</v>
      </c>
      <c r="AF13" s="45" t="s">
        <v>1340</v>
      </c>
      <c r="AG13" s="328">
        <v>13668347</v>
      </c>
      <c r="AH13" s="269">
        <f t="shared" si="3"/>
        <v>0.30000000438970426</v>
      </c>
      <c r="AI13" s="319">
        <v>0</v>
      </c>
      <c r="AJ13" s="270">
        <f t="shared" si="4"/>
        <v>0</v>
      </c>
      <c r="AK13" s="40" t="s">
        <v>1341</v>
      </c>
      <c r="AL13" s="542" t="s">
        <v>1342</v>
      </c>
      <c r="AM13" s="54">
        <v>0</v>
      </c>
      <c r="AN13" s="55" t="s">
        <v>1325</v>
      </c>
      <c r="AO13" s="60">
        <v>0</v>
      </c>
      <c r="AP13" s="51" t="s">
        <v>1325</v>
      </c>
      <c r="AQ13" s="233" t="s">
        <v>1343</v>
      </c>
      <c r="AR13" s="233" t="s">
        <v>694</v>
      </c>
      <c r="AS13" s="320"/>
      <c r="AT13" s="321"/>
      <c r="AU13" s="322"/>
      <c r="AV13" s="323"/>
      <c r="AW13" s="323"/>
      <c r="AX13" s="323"/>
      <c r="AY13" s="233"/>
      <c r="AZ13" s="233" t="s">
        <v>157</v>
      </c>
      <c r="BA13" s="233" t="s">
        <v>158</v>
      </c>
      <c r="BB13" s="57" t="s">
        <v>135</v>
      </c>
      <c r="BC13" s="57" t="s">
        <v>1328</v>
      </c>
      <c r="BD13" s="57" t="s">
        <v>159</v>
      </c>
      <c r="BE13" s="233" t="s">
        <v>160</v>
      </c>
      <c r="BF13" s="233">
        <v>3241000</v>
      </c>
      <c r="BG13" s="233" t="s">
        <v>161</v>
      </c>
      <c r="BH13" s="233"/>
      <c r="BI13" s="9"/>
    </row>
    <row r="14" spans="1:65" customFormat="1" ht="144" hidden="1" customHeight="1" x14ac:dyDescent="0.35">
      <c r="A14" s="262">
        <f t="shared" si="5"/>
        <v>4</v>
      </c>
      <c r="B14" s="83">
        <v>4</v>
      </c>
      <c r="C14" s="325" t="s">
        <v>124</v>
      </c>
      <c r="D14" s="325" t="s">
        <v>125</v>
      </c>
      <c r="E14" s="325" t="s">
        <v>1344</v>
      </c>
      <c r="F14" s="159"/>
      <c r="G14" s="45" t="s">
        <v>127</v>
      </c>
      <c r="H14" s="233" t="s">
        <v>128</v>
      </c>
      <c r="I14" s="330">
        <v>44197</v>
      </c>
      <c r="J14" s="331">
        <v>44560</v>
      </c>
      <c r="K14" s="233" t="s">
        <v>218</v>
      </c>
      <c r="L14" s="233" t="s">
        <v>219</v>
      </c>
      <c r="M14" s="233" t="s">
        <v>131</v>
      </c>
      <c r="N14" s="233" t="s">
        <v>27</v>
      </c>
      <c r="O14" s="51">
        <v>0</v>
      </c>
      <c r="P14" s="76">
        <v>0</v>
      </c>
      <c r="Q14" s="51">
        <v>1</v>
      </c>
      <c r="R14" s="76">
        <v>10000000</v>
      </c>
      <c r="S14" s="60">
        <v>0</v>
      </c>
      <c r="T14" s="76">
        <v>0</v>
      </c>
      <c r="U14" s="441">
        <v>0</v>
      </c>
      <c r="V14" s="76">
        <v>0</v>
      </c>
      <c r="W14" s="51">
        <v>0</v>
      </c>
      <c r="X14" s="76">
        <v>0</v>
      </c>
      <c r="Y14" s="51">
        <v>1</v>
      </c>
      <c r="Z14" s="326">
        <f t="shared" si="0"/>
        <v>10000000</v>
      </c>
      <c r="AA14" s="326">
        <v>586828</v>
      </c>
      <c r="AB14" s="321">
        <f t="shared" si="1"/>
        <v>5.86828E-2</v>
      </c>
      <c r="AC14" s="51">
        <v>1</v>
      </c>
      <c r="AD14" s="51">
        <f t="shared" si="2"/>
        <v>1</v>
      </c>
      <c r="AE14" s="45" t="s">
        <v>1345</v>
      </c>
      <c r="AF14" s="45" t="s">
        <v>1346</v>
      </c>
      <c r="AG14" s="328">
        <v>586828</v>
      </c>
      <c r="AH14" s="269">
        <f t="shared" si="3"/>
        <v>5.86828E-2</v>
      </c>
      <c r="AI14" s="270">
        <v>1</v>
      </c>
      <c r="AJ14" s="270">
        <f t="shared" si="4"/>
        <v>1</v>
      </c>
      <c r="AK14" s="40" t="s">
        <v>1347</v>
      </c>
      <c r="AL14" s="542" t="s">
        <v>1348</v>
      </c>
      <c r="AM14" s="54">
        <v>0</v>
      </c>
      <c r="AN14" s="55" t="s">
        <v>1325</v>
      </c>
      <c r="AO14" s="51">
        <v>0</v>
      </c>
      <c r="AP14" s="51" t="s">
        <v>1325</v>
      </c>
      <c r="AQ14" s="233" t="s">
        <v>1343</v>
      </c>
      <c r="AR14" s="233"/>
      <c r="AS14" s="320"/>
      <c r="AT14" s="321"/>
      <c r="AU14" s="323"/>
      <c r="AV14" s="323"/>
      <c r="AW14" s="323"/>
      <c r="AX14" s="323"/>
      <c r="AY14" s="233"/>
      <c r="AZ14" s="233" t="s">
        <v>221</v>
      </c>
      <c r="BA14" s="233" t="s">
        <v>222</v>
      </c>
      <c r="BB14" s="57" t="s">
        <v>135</v>
      </c>
      <c r="BC14" s="57" t="s">
        <v>1328</v>
      </c>
      <c r="BD14" s="57" t="s">
        <v>223</v>
      </c>
      <c r="BE14" s="233" t="s">
        <v>224</v>
      </c>
      <c r="BF14" s="233">
        <v>3241000</v>
      </c>
      <c r="BG14" s="233" t="s">
        <v>225</v>
      </c>
      <c r="BH14" s="43"/>
      <c r="BI14" s="9"/>
    </row>
    <row r="15" spans="1:65" customFormat="1" ht="247.5" hidden="1" customHeight="1" x14ac:dyDescent="0.35">
      <c r="A15" s="262">
        <f t="shared" si="5"/>
        <v>5</v>
      </c>
      <c r="B15" s="83"/>
      <c r="C15" s="325" t="s">
        <v>124</v>
      </c>
      <c r="D15" s="325" t="s">
        <v>193</v>
      </c>
      <c r="E15" s="325" t="s">
        <v>1349</v>
      </c>
      <c r="F15" s="159"/>
      <c r="G15" s="45" t="s">
        <v>127</v>
      </c>
      <c r="H15" s="233" t="s">
        <v>128</v>
      </c>
      <c r="I15" s="330">
        <v>44228</v>
      </c>
      <c r="J15" s="330">
        <v>45291</v>
      </c>
      <c r="K15" s="233" t="s">
        <v>1350</v>
      </c>
      <c r="L15" s="233" t="s">
        <v>210</v>
      </c>
      <c r="M15" s="233" t="s">
        <v>1351</v>
      </c>
      <c r="N15" s="233" t="s">
        <v>27</v>
      </c>
      <c r="O15" s="60">
        <v>0</v>
      </c>
      <c r="P15" s="76">
        <v>0</v>
      </c>
      <c r="Q15" s="60">
        <v>1</v>
      </c>
      <c r="R15" s="76">
        <v>62000000</v>
      </c>
      <c r="S15" s="60">
        <v>1</v>
      </c>
      <c r="T15" s="76">
        <v>62000000</v>
      </c>
      <c r="U15" s="569">
        <v>1</v>
      </c>
      <c r="V15" s="76">
        <v>62000000</v>
      </c>
      <c r="W15" s="60">
        <v>0</v>
      </c>
      <c r="X15" s="76">
        <v>0</v>
      </c>
      <c r="Y15" s="60">
        <v>3</v>
      </c>
      <c r="Z15" s="326">
        <f t="shared" si="0"/>
        <v>186000000</v>
      </c>
      <c r="AA15" s="326">
        <v>0</v>
      </c>
      <c r="AB15" s="321">
        <f t="shared" si="1"/>
        <v>0</v>
      </c>
      <c r="AC15" s="43">
        <v>0</v>
      </c>
      <c r="AD15" s="51">
        <f t="shared" si="2"/>
        <v>0</v>
      </c>
      <c r="AE15" s="45" t="s">
        <v>1352</v>
      </c>
      <c r="AF15" s="45"/>
      <c r="AG15" s="328">
        <v>0</v>
      </c>
      <c r="AH15" s="269">
        <f t="shared" si="3"/>
        <v>0</v>
      </c>
      <c r="AI15" s="319">
        <v>0</v>
      </c>
      <c r="AJ15" s="270">
        <f t="shared" si="4"/>
        <v>0</v>
      </c>
      <c r="AK15" s="40" t="s">
        <v>1353</v>
      </c>
      <c r="AL15" s="542" t="s">
        <v>1354</v>
      </c>
      <c r="AM15" s="54">
        <v>24072000</v>
      </c>
      <c r="AN15" s="55">
        <v>0.38825806451612904</v>
      </c>
      <c r="AO15" s="60">
        <v>1</v>
      </c>
      <c r="AP15" s="51">
        <v>1</v>
      </c>
      <c r="AQ15" s="233" t="s">
        <v>1355</v>
      </c>
      <c r="AR15" s="233" t="s">
        <v>1356</v>
      </c>
      <c r="AS15" s="320"/>
      <c r="AT15" s="321"/>
      <c r="AU15" s="322"/>
      <c r="AV15" s="323"/>
      <c r="AW15" s="323"/>
      <c r="AX15" s="323"/>
      <c r="AY15" s="233"/>
      <c r="AZ15" s="233" t="s">
        <v>198</v>
      </c>
      <c r="BA15" s="233" t="s">
        <v>199</v>
      </c>
      <c r="BB15" s="57" t="s">
        <v>135</v>
      </c>
      <c r="BC15" s="57" t="s">
        <v>1328</v>
      </c>
      <c r="BD15" s="57" t="s">
        <v>200</v>
      </c>
      <c r="BE15" s="233" t="s">
        <v>201</v>
      </c>
      <c r="BF15" s="233">
        <v>3241000</v>
      </c>
      <c r="BG15" s="233" t="s">
        <v>202</v>
      </c>
      <c r="BH15" s="236"/>
      <c r="BI15" s="9"/>
    </row>
    <row r="16" spans="1:65" customFormat="1" ht="250.5" hidden="1" customHeight="1" x14ac:dyDescent="0.35">
      <c r="A16" s="262">
        <f t="shared" si="5"/>
        <v>6</v>
      </c>
      <c r="B16" s="83">
        <v>4</v>
      </c>
      <c r="C16" s="325" t="s">
        <v>124</v>
      </c>
      <c r="D16" s="325" t="s">
        <v>1357</v>
      </c>
      <c r="E16" s="325" t="s">
        <v>1358</v>
      </c>
      <c r="F16" s="159"/>
      <c r="G16" s="45" t="s">
        <v>127</v>
      </c>
      <c r="H16" s="233" t="s">
        <v>128</v>
      </c>
      <c r="I16" s="330">
        <v>44228</v>
      </c>
      <c r="J16" s="331">
        <v>44560</v>
      </c>
      <c r="K16" s="233" t="s">
        <v>1359</v>
      </c>
      <c r="L16" s="233" t="s">
        <v>1360</v>
      </c>
      <c r="M16" s="233" t="s">
        <v>131</v>
      </c>
      <c r="N16" s="233" t="s">
        <v>27</v>
      </c>
      <c r="O16" s="60">
        <v>0</v>
      </c>
      <c r="P16" s="76">
        <v>0</v>
      </c>
      <c r="Q16" s="60">
        <v>1</v>
      </c>
      <c r="R16" s="76">
        <v>120000000</v>
      </c>
      <c r="S16" s="60">
        <v>0</v>
      </c>
      <c r="T16" s="76">
        <v>0</v>
      </c>
      <c r="U16" s="569">
        <v>0</v>
      </c>
      <c r="V16" s="76">
        <v>0</v>
      </c>
      <c r="W16" s="60">
        <v>0</v>
      </c>
      <c r="X16" s="76">
        <v>0</v>
      </c>
      <c r="Y16" s="60">
        <v>1</v>
      </c>
      <c r="Z16" s="326">
        <f t="shared" si="0"/>
        <v>120000000</v>
      </c>
      <c r="AA16" s="326">
        <v>0</v>
      </c>
      <c r="AB16" s="321">
        <f t="shared" si="1"/>
        <v>0</v>
      </c>
      <c r="AC16" s="43">
        <v>0</v>
      </c>
      <c r="AD16" s="51">
        <f t="shared" si="2"/>
        <v>0</v>
      </c>
      <c r="AE16" s="45" t="s">
        <v>1361</v>
      </c>
      <c r="AF16" s="45" t="s">
        <v>1362</v>
      </c>
      <c r="AG16" s="328">
        <v>0</v>
      </c>
      <c r="AH16" s="269">
        <f t="shared" si="3"/>
        <v>0</v>
      </c>
      <c r="AI16" s="319">
        <v>0</v>
      </c>
      <c r="AJ16" s="270">
        <f t="shared" si="4"/>
        <v>0</v>
      </c>
      <c r="AK16" s="40" t="s">
        <v>1363</v>
      </c>
      <c r="AL16" s="542" t="s">
        <v>1364</v>
      </c>
      <c r="AM16" s="54">
        <v>14433000</v>
      </c>
      <c r="AN16" s="55" t="s">
        <v>1325</v>
      </c>
      <c r="AO16" s="60">
        <v>0</v>
      </c>
      <c r="AP16" s="51" t="s">
        <v>1325</v>
      </c>
      <c r="AQ16" s="332" t="s">
        <v>1365</v>
      </c>
      <c r="AR16" s="233" t="s">
        <v>1366</v>
      </c>
      <c r="AS16" s="320"/>
      <c r="AT16" s="321"/>
      <c r="AU16" s="322"/>
      <c r="AV16" s="323"/>
      <c r="AW16" s="323"/>
      <c r="AX16" s="323"/>
      <c r="AY16" s="233"/>
      <c r="AZ16" s="233" t="s">
        <v>232</v>
      </c>
      <c r="BA16" s="233" t="s">
        <v>233</v>
      </c>
      <c r="BB16" s="57" t="s">
        <v>135</v>
      </c>
      <c r="BC16" s="57" t="s">
        <v>1328</v>
      </c>
      <c r="BD16" s="57" t="s">
        <v>137</v>
      </c>
      <c r="BE16" s="233" t="s">
        <v>1367</v>
      </c>
      <c r="BF16" s="233">
        <v>3241000</v>
      </c>
      <c r="BG16" s="233" t="s">
        <v>139</v>
      </c>
      <c r="BH16" s="233" t="s">
        <v>1368</v>
      </c>
      <c r="BI16" s="9"/>
    </row>
    <row r="17" spans="1:61" customFormat="1" ht="217.5" hidden="1" customHeight="1" x14ac:dyDescent="0.35">
      <c r="A17" s="262">
        <f t="shared" si="5"/>
        <v>7</v>
      </c>
      <c r="B17" s="83"/>
      <c r="C17" s="325" t="s">
        <v>124</v>
      </c>
      <c r="D17" s="325"/>
      <c r="E17" s="325" t="s">
        <v>1358</v>
      </c>
      <c r="F17" s="159"/>
      <c r="G17" s="45" t="s">
        <v>127</v>
      </c>
      <c r="H17" s="233" t="s">
        <v>128</v>
      </c>
      <c r="I17" s="317">
        <v>44593</v>
      </c>
      <c r="J17" s="317">
        <v>45442</v>
      </c>
      <c r="K17" s="233" t="s">
        <v>1369</v>
      </c>
      <c r="L17" s="233" t="s">
        <v>1370</v>
      </c>
      <c r="M17" s="233" t="s">
        <v>131</v>
      </c>
      <c r="N17" s="233" t="s">
        <v>27</v>
      </c>
      <c r="O17" s="60">
        <v>0</v>
      </c>
      <c r="P17" s="76">
        <v>0</v>
      </c>
      <c r="Q17" s="60">
        <v>0</v>
      </c>
      <c r="R17" s="76">
        <v>0</v>
      </c>
      <c r="S17" s="60">
        <v>10</v>
      </c>
      <c r="T17" s="76">
        <v>123600000</v>
      </c>
      <c r="U17" s="569">
        <v>10</v>
      </c>
      <c r="V17" s="76">
        <v>127308000</v>
      </c>
      <c r="W17" s="60">
        <v>10</v>
      </c>
      <c r="X17" s="76">
        <v>131127240</v>
      </c>
      <c r="Y17" s="60">
        <v>10</v>
      </c>
      <c r="Z17" s="326">
        <f t="shared" si="0"/>
        <v>382035240</v>
      </c>
      <c r="AA17" s="326"/>
      <c r="AB17" s="321" t="str">
        <f t="shared" si="1"/>
        <v xml:space="preserve"> </v>
      </c>
      <c r="AC17" s="43"/>
      <c r="AD17" s="51" t="str">
        <f t="shared" si="2"/>
        <v xml:space="preserve"> </v>
      </c>
      <c r="AE17" s="45"/>
      <c r="AF17" s="45"/>
      <c r="AG17" s="328">
        <v>0</v>
      </c>
      <c r="AH17" s="269" t="str">
        <f t="shared" si="3"/>
        <v xml:space="preserve"> </v>
      </c>
      <c r="AI17" s="319">
        <v>0</v>
      </c>
      <c r="AJ17" s="270" t="str">
        <f t="shared" si="4"/>
        <v xml:space="preserve"> </v>
      </c>
      <c r="AK17" s="40" t="s">
        <v>1371</v>
      </c>
      <c r="AL17" s="542" t="s">
        <v>1371</v>
      </c>
      <c r="AM17" s="54">
        <v>0</v>
      </c>
      <c r="AN17" s="55">
        <v>0</v>
      </c>
      <c r="AO17" s="60">
        <v>0</v>
      </c>
      <c r="AP17" s="51">
        <v>0</v>
      </c>
      <c r="AQ17" s="233" t="s">
        <v>1372</v>
      </c>
      <c r="AR17" s="233" t="s">
        <v>1372</v>
      </c>
      <c r="AS17" s="320"/>
      <c r="AT17" s="321"/>
      <c r="AU17" s="322"/>
      <c r="AV17" s="323"/>
      <c r="AW17" s="323"/>
      <c r="AX17" s="323"/>
      <c r="AY17" s="233"/>
      <c r="AZ17" s="233" t="s">
        <v>232</v>
      </c>
      <c r="BA17" s="233" t="s">
        <v>233</v>
      </c>
      <c r="BB17" s="57" t="s">
        <v>135</v>
      </c>
      <c r="BC17" s="57" t="s">
        <v>1328</v>
      </c>
      <c r="BD17" s="57" t="s">
        <v>137</v>
      </c>
      <c r="BE17" s="233" t="s">
        <v>1367</v>
      </c>
      <c r="BF17" s="233">
        <v>3241000</v>
      </c>
      <c r="BG17" s="233" t="s">
        <v>139</v>
      </c>
      <c r="BH17" s="233" t="s">
        <v>1373</v>
      </c>
      <c r="BI17" s="9"/>
    </row>
    <row r="18" spans="1:61" customFormat="1" ht="144" hidden="1" customHeight="1" x14ac:dyDescent="0.35">
      <c r="A18" s="262">
        <f t="shared" si="5"/>
        <v>8</v>
      </c>
      <c r="B18" s="83"/>
      <c r="C18" s="325" t="s">
        <v>124</v>
      </c>
      <c r="D18" s="325" t="s">
        <v>125</v>
      </c>
      <c r="E18" s="325" t="s">
        <v>1374</v>
      </c>
      <c r="F18" s="159"/>
      <c r="G18" s="45" t="s">
        <v>127</v>
      </c>
      <c r="H18" s="233" t="s">
        <v>128</v>
      </c>
      <c r="I18" s="317">
        <v>44197</v>
      </c>
      <c r="J18" s="317">
        <v>45442</v>
      </c>
      <c r="K18" s="233" t="s">
        <v>281</v>
      </c>
      <c r="L18" s="233" t="s">
        <v>282</v>
      </c>
      <c r="M18" s="233" t="s">
        <v>1375</v>
      </c>
      <c r="N18" s="233" t="s">
        <v>27</v>
      </c>
      <c r="O18" s="60">
        <v>0</v>
      </c>
      <c r="P18" s="76">
        <v>0</v>
      </c>
      <c r="Q18" s="60">
        <v>1</v>
      </c>
      <c r="R18" s="76">
        <v>16129610</v>
      </c>
      <c r="S18" s="60">
        <v>1</v>
      </c>
      <c r="T18" s="76">
        <v>16936090.5</v>
      </c>
      <c r="U18" s="569">
        <v>1</v>
      </c>
      <c r="V18" s="76">
        <v>17782895.024999999</v>
      </c>
      <c r="W18" s="60">
        <v>1</v>
      </c>
      <c r="X18" s="76">
        <v>18672039.776249997</v>
      </c>
      <c r="Y18" s="60">
        <v>4</v>
      </c>
      <c r="Z18" s="326">
        <f t="shared" si="0"/>
        <v>69520635.301249996</v>
      </c>
      <c r="AA18" s="326">
        <v>8709630</v>
      </c>
      <c r="AB18" s="321">
        <f t="shared" si="1"/>
        <v>0.53997771799814132</v>
      </c>
      <c r="AC18" s="43">
        <v>1</v>
      </c>
      <c r="AD18" s="51"/>
      <c r="AE18" s="45" t="s">
        <v>1376</v>
      </c>
      <c r="AF18" s="45" t="s">
        <v>1377</v>
      </c>
      <c r="AG18" s="328">
        <v>54871238</v>
      </c>
      <c r="AH18" s="269">
        <f t="shared" si="3"/>
        <v>3.4018949001246774</v>
      </c>
      <c r="AI18" s="319">
        <v>1</v>
      </c>
      <c r="AJ18" s="270">
        <f t="shared" si="4"/>
        <v>1</v>
      </c>
      <c r="AK18" s="40" t="s">
        <v>1378</v>
      </c>
      <c r="AL18" s="542" t="s">
        <v>1379</v>
      </c>
      <c r="AM18" s="54">
        <v>62458938</v>
      </c>
      <c r="AN18" s="55">
        <v>3.6879194758672318</v>
      </c>
      <c r="AO18" s="60">
        <v>1</v>
      </c>
      <c r="AP18" s="51">
        <v>1</v>
      </c>
      <c r="AQ18" s="233" t="s">
        <v>1380</v>
      </c>
      <c r="AR18" s="233" t="s">
        <v>1381</v>
      </c>
      <c r="AS18" s="320"/>
      <c r="AT18" s="321"/>
      <c r="AU18" s="322"/>
      <c r="AV18" s="323"/>
      <c r="AW18" s="323"/>
      <c r="AX18" s="323"/>
      <c r="AY18" s="233"/>
      <c r="AZ18" s="233" t="s">
        <v>271</v>
      </c>
      <c r="BA18" s="233" t="s">
        <v>272</v>
      </c>
      <c r="BB18" s="57" t="s">
        <v>135</v>
      </c>
      <c r="BC18" s="57" t="s">
        <v>1328</v>
      </c>
      <c r="BD18" s="57" t="s">
        <v>273</v>
      </c>
      <c r="BE18" s="233" t="s">
        <v>274</v>
      </c>
      <c r="BF18" s="233">
        <v>3241000</v>
      </c>
      <c r="BG18" s="233" t="s">
        <v>275</v>
      </c>
      <c r="BH18" s="236"/>
      <c r="BI18" s="9"/>
    </row>
    <row r="19" spans="1:61" customFormat="1" ht="215.25" hidden="1" customHeight="1" x14ac:dyDescent="0.35">
      <c r="A19" s="262">
        <f t="shared" si="5"/>
        <v>9</v>
      </c>
      <c r="B19" s="83"/>
      <c r="C19" s="325" t="s">
        <v>124</v>
      </c>
      <c r="D19" s="325" t="s">
        <v>141</v>
      </c>
      <c r="E19" s="325" t="s">
        <v>1382</v>
      </c>
      <c r="F19" s="159"/>
      <c r="G19" s="45" t="s">
        <v>127</v>
      </c>
      <c r="H19" s="233" t="s">
        <v>128</v>
      </c>
      <c r="I19" s="317">
        <v>44228</v>
      </c>
      <c r="J19" s="317">
        <v>45291</v>
      </c>
      <c r="K19" s="233" t="s">
        <v>214</v>
      </c>
      <c r="L19" s="233" t="s">
        <v>215</v>
      </c>
      <c r="M19" s="233" t="s">
        <v>1383</v>
      </c>
      <c r="N19" s="233" t="s">
        <v>27</v>
      </c>
      <c r="O19" s="60">
        <v>0</v>
      </c>
      <c r="P19" s="76">
        <v>0</v>
      </c>
      <c r="Q19" s="60">
        <v>1</v>
      </c>
      <c r="R19" s="76">
        <v>5000000</v>
      </c>
      <c r="S19" s="60">
        <v>1</v>
      </c>
      <c r="T19" s="76">
        <v>5000000</v>
      </c>
      <c r="U19" s="569">
        <v>1</v>
      </c>
      <c r="V19" s="76">
        <v>5000000</v>
      </c>
      <c r="W19" s="60">
        <v>0</v>
      </c>
      <c r="X19" s="76">
        <v>0</v>
      </c>
      <c r="Y19" s="60">
        <v>3</v>
      </c>
      <c r="Z19" s="326">
        <f t="shared" si="0"/>
        <v>15000000</v>
      </c>
      <c r="AA19" s="326">
        <v>0</v>
      </c>
      <c r="AB19" s="321">
        <f t="shared" si="1"/>
        <v>0</v>
      </c>
      <c r="AC19" s="43">
        <v>0</v>
      </c>
      <c r="AD19" s="51">
        <f>IF(Q19=0," ",AC19/Q19)</f>
        <v>0</v>
      </c>
      <c r="AE19" s="45" t="s">
        <v>1384</v>
      </c>
      <c r="AF19" s="45"/>
      <c r="AG19" s="328">
        <v>0</v>
      </c>
      <c r="AH19" s="269">
        <f t="shared" si="3"/>
        <v>0</v>
      </c>
      <c r="AI19" s="319">
        <v>0</v>
      </c>
      <c r="AJ19" s="270">
        <f t="shared" si="4"/>
        <v>0</v>
      </c>
      <c r="AK19" s="40" t="s">
        <v>1353</v>
      </c>
      <c r="AL19" s="542" t="s">
        <v>1385</v>
      </c>
      <c r="AM19" s="54">
        <v>0</v>
      </c>
      <c r="AN19" s="55">
        <v>0</v>
      </c>
      <c r="AO19" s="60">
        <v>0</v>
      </c>
      <c r="AP19" s="51">
        <v>0</v>
      </c>
      <c r="AQ19" s="233" t="s">
        <v>1386</v>
      </c>
      <c r="AR19" s="233" t="s">
        <v>1387</v>
      </c>
      <c r="AS19" s="320"/>
      <c r="AT19" s="321"/>
      <c r="AU19" s="322"/>
      <c r="AV19" s="323"/>
      <c r="AW19" s="323"/>
      <c r="AX19" s="323"/>
      <c r="AY19" s="233"/>
      <c r="AZ19" s="233" t="s">
        <v>198</v>
      </c>
      <c r="BA19" s="233" t="s">
        <v>199</v>
      </c>
      <c r="BB19" s="57" t="s">
        <v>135</v>
      </c>
      <c r="BC19" s="57" t="s">
        <v>1328</v>
      </c>
      <c r="BD19" s="57" t="s">
        <v>200</v>
      </c>
      <c r="BE19" s="233" t="s">
        <v>201</v>
      </c>
      <c r="BF19" s="233"/>
      <c r="BG19" s="233" t="s">
        <v>202</v>
      </c>
      <c r="BH19" s="43"/>
      <c r="BI19" s="9"/>
    </row>
    <row r="20" spans="1:61" customFormat="1" ht="276.75" hidden="1" customHeight="1" x14ac:dyDescent="0.35">
      <c r="A20" s="262">
        <f t="shared" si="5"/>
        <v>10</v>
      </c>
      <c r="B20" s="83"/>
      <c r="C20" s="325" t="s">
        <v>124</v>
      </c>
      <c r="D20" s="325" t="s">
        <v>141</v>
      </c>
      <c r="E20" s="325" t="s">
        <v>1388</v>
      </c>
      <c r="F20" s="159"/>
      <c r="G20" s="45" t="s">
        <v>127</v>
      </c>
      <c r="H20" s="233" t="s">
        <v>128</v>
      </c>
      <c r="I20" s="317">
        <v>44197</v>
      </c>
      <c r="J20" s="317">
        <v>45291</v>
      </c>
      <c r="K20" s="233" t="s">
        <v>248</v>
      </c>
      <c r="L20" s="233" t="s">
        <v>249</v>
      </c>
      <c r="M20" s="233" t="s">
        <v>250</v>
      </c>
      <c r="N20" s="233" t="s">
        <v>27</v>
      </c>
      <c r="O20" s="60">
        <v>0</v>
      </c>
      <c r="P20" s="76">
        <v>0</v>
      </c>
      <c r="Q20" s="60">
        <v>1</v>
      </c>
      <c r="R20" s="76">
        <v>5000000</v>
      </c>
      <c r="S20" s="60">
        <v>1</v>
      </c>
      <c r="T20" s="76">
        <v>5000000</v>
      </c>
      <c r="U20" s="569">
        <v>1</v>
      </c>
      <c r="V20" s="76">
        <v>5000000</v>
      </c>
      <c r="W20" s="60">
        <v>0</v>
      </c>
      <c r="X20" s="76">
        <v>0</v>
      </c>
      <c r="Y20" s="60">
        <v>3</v>
      </c>
      <c r="Z20" s="326">
        <f t="shared" si="0"/>
        <v>15000000</v>
      </c>
      <c r="AA20" s="326">
        <v>0</v>
      </c>
      <c r="AB20" s="321">
        <f t="shared" si="1"/>
        <v>0</v>
      </c>
      <c r="AC20" s="43">
        <v>0</v>
      </c>
      <c r="AD20" s="51"/>
      <c r="AE20" s="45" t="s">
        <v>1389</v>
      </c>
      <c r="AF20" s="45" t="s">
        <v>1390</v>
      </c>
      <c r="AG20" s="328">
        <v>0</v>
      </c>
      <c r="AH20" s="269">
        <f t="shared" si="3"/>
        <v>0</v>
      </c>
      <c r="AI20" s="319">
        <v>0</v>
      </c>
      <c r="AJ20" s="270">
        <f t="shared" si="4"/>
        <v>0</v>
      </c>
      <c r="AK20" s="40" t="s">
        <v>1391</v>
      </c>
      <c r="AL20" s="542" t="s">
        <v>1392</v>
      </c>
      <c r="AM20" s="54">
        <v>0</v>
      </c>
      <c r="AN20" s="55">
        <v>0</v>
      </c>
      <c r="AO20" s="60">
        <v>0</v>
      </c>
      <c r="AP20" s="51">
        <v>0</v>
      </c>
      <c r="AQ20" s="233" t="s">
        <v>1393</v>
      </c>
      <c r="AR20" s="233" t="s">
        <v>1394</v>
      </c>
      <c r="AS20" s="320"/>
      <c r="AT20" s="321"/>
      <c r="AU20" s="322"/>
      <c r="AV20" s="323"/>
      <c r="AW20" s="323"/>
      <c r="AX20" s="323"/>
      <c r="AY20" s="233"/>
      <c r="AZ20" s="233" t="s">
        <v>1395</v>
      </c>
      <c r="BA20" s="233" t="s">
        <v>233</v>
      </c>
      <c r="BB20" s="57" t="s">
        <v>135</v>
      </c>
      <c r="BC20" s="57" t="s">
        <v>1328</v>
      </c>
      <c r="BD20" s="57" t="s">
        <v>253</v>
      </c>
      <c r="BE20" s="233" t="s">
        <v>254</v>
      </c>
      <c r="BF20" s="233">
        <v>3241000</v>
      </c>
      <c r="BG20" s="233" t="s">
        <v>255</v>
      </c>
      <c r="BH20" s="236"/>
      <c r="BI20" s="9"/>
    </row>
    <row r="21" spans="1:61" customFormat="1" ht="144" hidden="1" customHeight="1" x14ac:dyDescent="0.35">
      <c r="A21" s="262">
        <f t="shared" si="5"/>
        <v>11</v>
      </c>
      <c r="B21" s="83"/>
      <c r="C21" s="325" t="s">
        <v>124</v>
      </c>
      <c r="D21" s="325" t="s">
        <v>193</v>
      </c>
      <c r="E21" s="325" t="s">
        <v>1396</v>
      </c>
      <c r="F21" s="159"/>
      <c r="G21" s="45" t="s">
        <v>127</v>
      </c>
      <c r="H21" s="233" t="s">
        <v>128</v>
      </c>
      <c r="I21" s="317">
        <v>44562</v>
      </c>
      <c r="J21" s="317">
        <v>44926</v>
      </c>
      <c r="K21" s="233" t="s">
        <v>1397</v>
      </c>
      <c r="L21" s="233" t="s">
        <v>1398</v>
      </c>
      <c r="M21" s="233" t="s">
        <v>131</v>
      </c>
      <c r="N21" s="233" t="s">
        <v>27</v>
      </c>
      <c r="O21" s="60">
        <v>0</v>
      </c>
      <c r="P21" s="76">
        <v>0</v>
      </c>
      <c r="Q21" s="60">
        <v>0</v>
      </c>
      <c r="R21" s="76">
        <v>0</v>
      </c>
      <c r="S21" s="60">
        <v>1</v>
      </c>
      <c r="T21" s="76">
        <v>7360100</v>
      </c>
      <c r="U21" s="569">
        <v>0</v>
      </c>
      <c r="V21" s="76">
        <v>0</v>
      </c>
      <c r="W21" s="60">
        <v>0</v>
      </c>
      <c r="X21" s="76">
        <v>0</v>
      </c>
      <c r="Y21" s="60">
        <v>1</v>
      </c>
      <c r="Z21" s="326">
        <f t="shared" si="0"/>
        <v>7360100</v>
      </c>
      <c r="AA21" s="326"/>
      <c r="AB21" s="321" t="str">
        <f t="shared" si="1"/>
        <v xml:space="preserve"> </v>
      </c>
      <c r="AC21" s="43"/>
      <c r="AD21" s="51"/>
      <c r="AE21" s="45"/>
      <c r="AF21" s="45"/>
      <c r="AG21" s="328">
        <v>0</v>
      </c>
      <c r="AH21" s="269" t="str">
        <f t="shared" si="3"/>
        <v xml:space="preserve"> </v>
      </c>
      <c r="AI21" s="319">
        <v>0</v>
      </c>
      <c r="AJ21" s="270" t="str">
        <f t="shared" si="4"/>
        <v xml:space="preserve"> </v>
      </c>
      <c r="AK21" s="40" t="s">
        <v>1399</v>
      </c>
      <c r="AL21" s="542"/>
      <c r="AM21" s="54">
        <v>0</v>
      </c>
      <c r="AN21" s="55">
        <v>0</v>
      </c>
      <c r="AO21" s="60">
        <v>0</v>
      </c>
      <c r="AP21" s="51">
        <v>0</v>
      </c>
      <c r="AQ21" s="233" t="s">
        <v>1400</v>
      </c>
      <c r="AR21" s="233" t="s">
        <v>1401</v>
      </c>
      <c r="AS21" s="320"/>
      <c r="AT21" s="321"/>
      <c r="AU21" s="322"/>
      <c r="AV21" s="323"/>
      <c r="AW21" s="323"/>
      <c r="AX21" s="323"/>
      <c r="AY21" s="233"/>
      <c r="AZ21" s="233" t="s">
        <v>1402</v>
      </c>
      <c r="BA21" s="233" t="s">
        <v>1403</v>
      </c>
      <c r="BB21" s="57" t="s">
        <v>135</v>
      </c>
      <c r="BC21" s="57" t="s">
        <v>1328</v>
      </c>
      <c r="BD21" s="57" t="s">
        <v>1404</v>
      </c>
      <c r="BE21" s="233" t="s">
        <v>1405</v>
      </c>
      <c r="BF21" s="233">
        <v>3241000</v>
      </c>
      <c r="BG21" s="233" t="s">
        <v>1406</v>
      </c>
      <c r="BH21" s="236"/>
      <c r="BI21" s="9"/>
    </row>
    <row r="22" spans="1:61" customFormat="1" ht="144" hidden="1" customHeight="1" x14ac:dyDescent="0.35">
      <c r="A22" s="262">
        <f t="shared" si="5"/>
        <v>12</v>
      </c>
      <c r="B22" s="236"/>
      <c r="C22" s="333" t="s">
        <v>476</v>
      </c>
      <c r="D22" s="325" t="s">
        <v>1407</v>
      </c>
      <c r="E22" s="325" t="s">
        <v>1408</v>
      </c>
      <c r="F22" s="261"/>
      <c r="G22" s="213" t="s">
        <v>479</v>
      </c>
      <c r="H22" s="213" t="s">
        <v>480</v>
      </c>
      <c r="I22" s="317">
        <v>44197</v>
      </c>
      <c r="J22" s="317">
        <v>45473</v>
      </c>
      <c r="K22" s="45" t="s">
        <v>481</v>
      </c>
      <c r="L22" s="233" t="s">
        <v>482</v>
      </c>
      <c r="M22" s="43" t="s">
        <v>330</v>
      </c>
      <c r="N22" s="43" t="s">
        <v>27</v>
      </c>
      <c r="O22" s="55"/>
      <c r="P22" s="326">
        <v>0</v>
      </c>
      <c r="Q22" s="55">
        <v>0.25</v>
      </c>
      <c r="R22" s="326">
        <v>0</v>
      </c>
      <c r="S22" s="55">
        <v>0.25</v>
      </c>
      <c r="T22" s="326">
        <v>0</v>
      </c>
      <c r="U22" s="499">
        <v>0.25</v>
      </c>
      <c r="V22" s="326">
        <v>0</v>
      </c>
      <c r="W22" s="55">
        <v>0.25</v>
      </c>
      <c r="X22" s="326">
        <v>0</v>
      </c>
      <c r="Y22" s="55">
        <v>1</v>
      </c>
      <c r="Z22" s="326">
        <f t="shared" si="0"/>
        <v>0</v>
      </c>
      <c r="AA22" s="326"/>
      <c r="AB22" s="321" t="str">
        <f t="shared" si="1"/>
        <v xml:space="preserve"> </v>
      </c>
      <c r="AC22" s="43"/>
      <c r="AD22" s="51">
        <f t="shared" ref="AD22:AD33" si="6">IF(Q22=0," ",AC22/Q22)</f>
        <v>0</v>
      </c>
      <c r="AE22" s="241" t="s">
        <v>1409</v>
      </c>
      <c r="AF22" s="241" t="s">
        <v>1410</v>
      </c>
      <c r="AG22" s="328">
        <v>0</v>
      </c>
      <c r="AH22" s="334" t="str">
        <f t="shared" ref="AH22:AH27" si="7">IFERROR(AG22/$R22,"")</f>
        <v/>
      </c>
      <c r="AI22" s="319">
        <v>0</v>
      </c>
      <c r="AJ22" s="335">
        <f t="shared" ref="AJ22:AJ27" si="8">IFERROR(AI22/$Q22,"")</f>
        <v>0</v>
      </c>
      <c r="AK22" s="40" t="s">
        <v>1411</v>
      </c>
      <c r="AL22" s="542" t="s">
        <v>1412</v>
      </c>
      <c r="AM22" s="60">
        <v>0</v>
      </c>
      <c r="AN22" s="43" t="s">
        <v>1413</v>
      </c>
      <c r="AO22" s="43" t="s">
        <v>1414</v>
      </c>
      <c r="AP22" s="51" t="s">
        <v>1415</v>
      </c>
      <c r="AQ22" s="336" t="s">
        <v>1416</v>
      </c>
      <c r="AR22" s="233" t="s">
        <v>1417</v>
      </c>
      <c r="AS22" s="337"/>
      <c r="AT22" s="321"/>
      <c r="AU22" s="233"/>
      <c r="AV22" s="323"/>
      <c r="AW22" s="323"/>
      <c r="AX22" s="323"/>
      <c r="AY22" s="233"/>
      <c r="AZ22" s="233" t="s">
        <v>485</v>
      </c>
      <c r="BA22" s="233">
        <v>7822</v>
      </c>
      <c r="BB22" s="233" t="s">
        <v>486</v>
      </c>
      <c r="BC22" s="233" t="s">
        <v>487</v>
      </c>
      <c r="BD22" s="233" t="s">
        <v>488</v>
      </c>
      <c r="BE22" s="45" t="s">
        <v>489</v>
      </c>
      <c r="BF22" s="45" t="s">
        <v>1418</v>
      </c>
      <c r="BG22" s="338" t="s">
        <v>491</v>
      </c>
      <c r="BH22" s="236"/>
      <c r="BI22" s="9"/>
    </row>
    <row r="23" spans="1:61" customFormat="1" ht="144" hidden="1" customHeight="1" x14ac:dyDescent="0.35">
      <c r="A23" s="262">
        <f t="shared" si="5"/>
        <v>13</v>
      </c>
      <c r="B23" s="236"/>
      <c r="C23" s="339" t="s">
        <v>476</v>
      </c>
      <c r="D23" s="233" t="s">
        <v>1419</v>
      </c>
      <c r="E23" s="233" t="s">
        <v>1420</v>
      </c>
      <c r="F23" s="261"/>
      <c r="G23" s="213" t="s">
        <v>479</v>
      </c>
      <c r="H23" s="213" t="s">
        <v>480</v>
      </c>
      <c r="I23" s="317">
        <v>44197</v>
      </c>
      <c r="J23" s="317">
        <v>45473</v>
      </c>
      <c r="K23" s="45" t="s">
        <v>495</v>
      </c>
      <c r="L23" s="45" t="s">
        <v>496</v>
      </c>
      <c r="M23" s="43" t="s">
        <v>330</v>
      </c>
      <c r="N23" s="83" t="s">
        <v>27</v>
      </c>
      <c r="O23" s="55"/>
      <c r="P23" s="326">
        <v>0</v>
      </c>
      <c r="Q23" s="83">
        <v>1</v>
      </c>
      <c r="R23" s="326">
        <v>0</v>
      </c>
      <c r="S23" s="83">
        <v>1</v>
      </c>
      <c r="T23" s="326">
        <v>0</v>
      </c>
      <c r="U23" s="571">
        <v>1</v>
      </c>
      <c r="V23" s="340">
        <v>0</v>
      </c>
      <c r="W23" s="341">
        <v>1</v>
      </c>
      <c r="X23" s="340">
        <v>0</v>
      </c>
      <c r="Y23" s="341">
        <v>4</v>
      </c>
      <c r="Z23" s="340">
        <f t="shared" si="0"/>
        <v>0</v>
      </c>
      <c r="AA23" s="340"/>
      <c r="AB23" s="342" t="str">
        <f t="shared" si="1"/>
        <v xml:space="preserve"> </v>
      </c>
      <c r="AC23" s="319"/>
      <c r="AD23" s="270">
        <f t="shared" si="6"/>
        <v>0</v>
      </c>
      <c r="AE23" s="343" t="s">
        <v>1421</v>
      </c>
      <c r="AF23" s="343" t="s">
        <v>1410</v>
      </c>
      <c r="AG23" s="328">
        <v>0</v>
      </c>
      <c r="AH23" s="334" t="str">
        <f t="shared" si="7"/>
        <v/>
      </c>
      <c r="AI23" s="319">
        <v>0</v>
      </c>
      <c r="AJ23" s="335">
        <f t="shared" si="8"/>
        <v>0</v>
      </c>
      <c r="AK23" s="344" t="s">
        <v>1411</v>
      </c>
      <c r="AL23" s="572" t="s">
        <v>1422</v>
      </c>
      <c r="AM23" s="60">
        <v>0</v>
      </c>
      <c r="AN23" s="43" t="s">
        <v>1413</v>
      </c>
      <c r="AO23" s="43">
        <v>0</v>
      </c>
      <c r="AP23" s="51" t="s">
        <v>1413</v>
      </c>
      <c r="AQ23" s="233"/>
      <c r="AR23" s="233"/>
      <c r="AS23" s="337"/>
      <c r="AT23" s="321"/>
      <c r="AU23" s="233"/>
      <c r="AV23" s="323"/>
      <c r="AW23" s="323"/>
      <c r="AX23" s="323"/>
      <c r="AY23" s="233"/>
      <c r="AZ23" s="233" t="s">
        <v>485</v>
      </c>
      <c r="BA23" s="233">
        <v>7822</v>
      </c>
      <c r="BB23" s="233" t="s">
        <v>486</v>
      </c>
      <c r="BC23" s="233" t="s">
        <v>487</v>
      </c>
      <c r="BD23" s="233" t="s">
        <v>497</v>
      </c>
      <c r="BE23" s="233" t="s">
        <v>498</v>
      </c>
      <c r="BF23" s="233" t="s">
        <v>499</v>
      </c>
      <c r="BG23" s="233" t="s">
        <v>500</v>
      </c>
      <c r="BH23" s="236"/>
      <c r="BI23" s="295"/>
    </row>
    <row r="24" spans="1:61" customFormat="1" ht="194.25" hidden="1" customHeight="1" x14ac:dyDescent="0.35">
      <c r="A24" s="262">
        <f t="shared" si="5"/>
        <v>14</v>
      </c>
      <c r="B24" s="236"/>
      <c r="C24" s="333" t="s">
        <v>476</v>
      </c>
      <c r="D24" s="325" t="s">
        <v>1423</v>
      </c>
      <c r="E24" s="325" t="s">
        <v>1424</v>
      </c>
      <c r="F24" s="261"/>
      <c r="G24" s="233" t="s">
        <v>503</v>
      </c>
      <c r="H24" s="233" t="s">
        <v>504</v>
      </c>
      <c r="I24" s="317">
        <v>44228</v>
      </c>
      <c r="J24" s="317">
        <v>45290</v>
      </c>
      <c r="K24" s="233" t="s">
        <v>1425</v>
      </c>
      <c r="L24" s="233" t="s">
        <v>506</v>
      </c>
      <c r="M24" s="233" t="s">
        <v>330</v>
      </c>
      <c r="N24" s="83" t="s">
        <v>29</v>
      </c>
      <c r="O24" s="55"/>
      <c r="P24" s="326">
        <v>0</v>
      </c>
      <c r="Q24" s="83">
        <v>0.25</v>
      </c>
      <c r="R24" s="326">
        <v>0</v>
      </c>
      <c r="S24" s="83">
        <v>0.25</v>
      </c>
      <c r="T24" s="326">
        <v>0</v>
      </c>
      <c r="U24" s="501">
        <v>0.5</v>
      </c>
      <c r="V24" s="326">
        <v>0</v>
      </c>
      <c r="W24" s="327"/>
      <c r="X24" s="326">
        <v>0</v>
      </c>
      <c r="Y24" s="83">
        <v>1</v>
      </c>
      <c r="Z24" s="326">
        <f t="shared" si="0"/>
        <v>0</v>
      </c>
      <c r="AA24" s="326"/>
      <c r="AB24" s="321" t="str">
        <f t="shared" si="1"/>
        <v xml:space="preserve"> </v>
      </c>
      <c r="AC24" s="43"/>
      <c r="AD24" s="51">
        <f t="shared" si="6"/>
        <v>0</v>
      </c>
      <c r="AE24" s="45"/>
      <c r="AF24" s="85"/>
      <c r="AG24" s="328">
        <f>2282400*2</f>
        <v>4564800</v>
      </c>
      <c r="AH24" s="334" t="str">
        <f t="shared" si="7"/>
        <v/>
      </c>
      <c r="AI24" s="335">
        <v>0.125</v>
      </c>
      <c r="AJ24" s="335">
        <f t="shared" si="8"/>
        <v>0.5</v>
      </c>
      <c r="AK24" s="40" t="s">
        <v>1426</v>
      </c>
      <c r="AL24" s="542" t="s">
        <v>1427</v>
      </c>
      <c r="AM24" s="60">
        <v>0</v>
      </c>
      <c r="AN24" s="43" t="s">
        <v>1413</v>
      </c>
      <c r="AO24" s="43">
        <v>0</v>
      </c>
      <c r="AP24" s="51" t="s">
        <v>1413</v>
      </c>
      <c r="AQ24" s="233"/>
      <c r="AR24" s="233"/>
      <c r="AS24" s="337"/>
      <c r="AT24" s="321"/>
      <c r="AU24" s="233"/>
      <c r="AV24" s="323"/>
      <c r="AW24" s="323"/>
      <c r="AX24" s="323"/>
      <c r="AY24" s="233"/>
      <c r="AZ24" s="233" t="s">
        <v>508</v>
      </c>
      <c r="BA24" s="233">
        <v>7750</v>
      </c>
      <c r="BB24" s="233" t="s">
        <v>486</v>
      </c>
      <c r="BC24" s="233" t="s">
        <v>509</v>
      </c>
      <c r="BD24" s="233" t="s">
        <v>510</v>
      </c>
      <c r="BE24" s="233" t="s">
        <v>511</v>
      </c>
      <c r="BF24" s="233" t="s">
        <v>512</v>
      </c>
      <c r="BG24" s="233" t="s">
        <v>513</v>
      </c>
      <c r="BH24" s="236"/>
      <c r="BI24" s="9"/>
    </row>
    <row r="25" spans="1:61" customFormat="1" ht="144" hidden="1" customHeight="1" x14ac:dyDescent="0.35">
      <c r="A25" s="262">
        <f t="shared" si="5"/>
        <v>15</v>
      </c>
      <c r="B25" s="236"/>
      <c r="C25" s="333" t="s">
        <v>476</v>
      </c>
      <c r="D25" s="325" t="s">
        <v>1428</v>
      </c>
      <c r="E25" s="325" t="s">
        <v>1429</v>
      </c>
      <c r="F25" s="261"/>
      <c r="G25" s="43" t="s">
        <v>503</v>
      </c>
      <c r="H25" s="213" t="s">
        <v>480</v>
      </c>
      <c r="I25" s="317">
        <v>44562</v>
      </c>
      <c r="J25" s="317">
        <v>45473</v>
      </c>
      <c r="K25" s="233" t="s">
        <v>1430</v>
      </c>
      <c r="L25" s="233" t="s">
        <v>1431</v>
      </c>
      <c r="M25" s="233" t="s">
        <v>531</v>
      </c>
      <c r="N25" s="233" t="s">
        <v>27</v>
      </c>
      <c r="O25" s="55"/>
      <c r="P25" s="326">
        <v>0</v>
      </c>
      <c r="Q25" s="83"/>
      <c r="R25" s="326">
        <v>0</v>
      </c>
      <c r="S25" s="83">
        <v>1</v>
      </c>
      <c r="T25" s="84">
        <v>154648000</v>
      </c>
      <c r="U25" s="501"/>
      <c r="V25" s="326">
        <v>0</v>
      </c>
      <c r="W25" s="83">
        <v>1</v>
      </c>
      <c r="X25" s="84">
        <v>164066000</v>
      </c>
      <c r="Y25" s="43">
        <v>2</v>
      </c>
      <c r="Z25" s="326">
        <f t="shared" si="0"/>
        <v>318714000</v>
      </c>
      <c r="AA25" s="326"/>
      <c r="AB25" s="321" t="str">
        <f t="shared" si="1"/>
        <v xml:space="preserve"> </v>
      </c>
      <c r="AC25" s="43"/>
      <c r="AD25" s="51" t="str">
        <f t="shared" si="6"/>
        <v xml:space="preserve"> </v>
      </c>
      <c r="AE25" s="45"/>
      <c r="AF25" s="85"/>
      <c r="AG25" s="328">
        <v>0</v>
      </c>
      <c r="AH25" s="334" t="str">
        <f t="shared" si="7"/>
        <v/>
      </c>
      <c r="AI25" s="319">
        <v>0</v>
      </c>
      <c r="AJ25" s="335" t="str">
        <f t="shared" si="8"/>
        <v/>
      </c>
      <c r="AK25" s="40" t="s">
        <v>1432</v>
      </c>
      <c r="AL25" s="573" t="s">
        <v>1411</v>
      </c>
      <c r="AM25" s="60">
        <v>0</v>
      </c>
      <c r="AN25" s="43" t="s">
        <v>1413</v>
      </c>
      <c r="AO25" s="43">
        <v>0</v>
      </c>
      <c r="AP25" s="51" t="s">
        <v>1413</v>
      </c>
      <c r="AQ25" s="233"/>
      <c r="AR25" s="233"/>
      <c r="AS25" s="326"/>
      <c r="AT25" s="321"/>
      <c r="AU25" s="233"/>
      <c r="AV25" s="323"/>
      <c r="AW25" s="323"/>
      <c r="AX25" s="323"/>
      <c r="AY25" s="233"/>
      <c r="AZ25" s="233" t="s">
        <v>521</v>
      </c>
      <c r="BA25" s="233">
        <v>7904</v>
      </c>
      <c r="BB25" s="233" t="s">
        <v>486</v>
      </c>
      <c r="BC25" s="233" t="s">
        <v>509</v>
      </c>
      <c r="BD25" s="233" t="s">
        <v>522</v>
      </c>
      <c r="BE25" s="233" t="s">
        <v>523</v>
      </c>
      <c r="BF25" s="233" t="s">
        <v>524</v>
      </c>
      <c r="BG25" s="233" t="s">
        <v>525</v>
      </c>
      <c r="BH25" s="236"/>
      <c r="BI25" s="9"/>
    </row>
    <row r="26" spans="1:61" customFormat="1" ht="144" hidden="1" customHeight="1" x14ac:dyDescent="0.35">
      <c r="A26" s="262">
        <f t="shared" si="5"/>
        <v>16</v>
      </c>
      <c r="B26" s="236"/>
      <c r="C26" s="333" t="s">
        <v>476</v>
      </c>
      <c r="D26" s="325" t="s">
        <v>1423</v>
      </c>
      <c r="E26" s="325" t="s">
        <v>1433</v>
      </c>
      <c r="F26" s="261"/>
      <c r="G26" s="43" t="s">
        <v>503</v>
      </c>
      <c r="H26" s="213" t="s">
        <v>480</v>
      </c>
      <c r="I26" s="317">
        <v>44228</v>
      </c>
      <c r="J26" s="317">
        <v>45473</v>
      </c>
      <c r="K26" s="45" t="s">
        <v>1434</v>
      </c>
      <c r="L26" s="45" t="s">
        <v>1435</v>
      </c>
      <c r="M26" s="45" t="s">
        <v>330</v>
      </c>
      <c r="N26" s="45" t="s">
        <v>29</v>
      </c>
      <c r="O26" s="55"/>
      <c r="P26" s="326">
        <v>0</v>
      </c>
      <c r="Q26" s="55">
        <v>0.3</v>
      </c>
      <c r="R26" s="326">
        <v>0</v>
      </c>
      <c r="S26" s="55">
        <v>0.3</v>
      </c>
      <c r="T26" s="326">
        <v>0</v>
      </c>
      <c r="U26" s="499">
        <v>0.3</v>
      </c>
      <c r="V26" s="326">
        <v>0</v>
      </c>
      <c r="W26" s="55">
        <v>0.1</v>
      </c>
      <c r="X26" s="326">
        <v>0</v>
      </c>
      <c r="Y26" s="51">
        <v>1</v>
      </c>
      <c r="Z26" s="326">
        <f t="shared" si="0"/>
        <v>0</v>
      </c>
      <c r="AA26" s="326"/>
      <c r="AB26" s="321" t="str">
        <f t="shared" si="1"/>
        <v xml:space="preserve"> </v>
      </c>
      <c r="AC26" s="43"/>
      <c r="AD26" s="51">
        <f t="shared" si="6"/>
        <v>0</v>
      </c>
      <c r="AE26" s="45"/>
      <c r="AF26" s="85"/>
      <c r="AG26" s="328">
        <v>0</v>
      </c>
      <c r="AH26" s="334" t="str">
        <f t="shared" si="7"/>
        <v/>
      </c>
      <c r="AI26" s="319">
        <v>0</v>
      </c>
      <c r="AJ26" s="335">
        <f t="shared" si="8"/>
        <v>0</v>
      </c>
      <c r="AK26" s="40" t="s">
        <v>1411</v>
      </c>
      <c r="AL26" s="542" t="s">
        <v>1436</v>
      </c>
      <c r="AM26" s="60">
        <v>0</v>
      </c>
      <c r="AN26" s="43" t="s">
        <v>1413</v>
      </c>
      <c r="AO26" s="43">
        <v>0</v>
      </c>
      <c r="AP26" s="51" t="s">
        <v>1413</v>
      </c>
      <c r="AQ26" s="233"/>
      <c r="AR26" s="233"/>
      <c r="AS26" s="326"/>
      <c r="AT26" s="321"/>
      <c r="AU26" s="233"/>
      <c r="AV26" s="323"/>
      <c r="AW26" s="323"/>
      <c r="AX26" s="323"/>
      <c r="AY26" s="233"/>
      <c r="AZ26" s="233" t="s">
        <v>532</v>
      </c>
      <c r="BA26" s="233">
        <v>7828</v>
      </c>
      <c r="BB26" s="233" t="s">
        <v>486</v>
      </c>
      <c r="BC26" s="233" t="s">
        <v>509</v>
      </c>
      <c r="BD26" s="233" t="s">
        <v>533</v>
      </c>
      <c r="BE26" s="233" t="s">
        <v>534</v>
      </c>
      <c r="BF26" s="233" t="s">
        <v>535</v>
      </c>
      <c r="BG26" s="233" t="s">
        <v>536</v>
      </c>
      <c r="BH26" s="236"/>
      <c r="BI26" s="9"/>
    </row>
    <row r="27" spans="1:61" customFormat="1" ht="156.75" hidden="1" customHeight="1" x14ac:dyDescent="0.35">
      <c r="A27" s="262">
        <f t="shared" si="5"/>
        <v>17</v>
      </c>
      <c r="B27" s="236"/>
      <c r="C27" s="333" t="s">
        <v>476</v>
      </c>
      <c r="D27" s="325" t="s">
        <v>1437</v>
      </c>
      <c r="E27" s="325" t="s">
        <v>1438</v>
      </c>
      <c r="F27" s="261"/>
      <c r="G27" s="43" t="s">
        <v>503</v>
      </c>
      <c r="H27" s="213" t="s">
        <v>480</v>
      </c>
      <c r="I27" s="317">
        <v>44197</v>
      </c>
      <c r="J27" s="317">
        <v>45473</v>
      </c>
      <c r="K27" s="45" t="s">
        <v>1439</v>
      </c>
      <c r="L27" s="45" t="s">
        <v>1440</v>
      </c>
      <c r="M27" s="45" t="s">
        <v>1441</v>
      </c>
      <c r="N27" s="43" t="s">
        <v>27</v>
      </c>
      <c r="O27" s="55"/>
      <c r="P27" s="326">
        <v>0</v>
      </c>
      <c r="Q27" s="55">
        <v>0.3</v>
      </c>
      <c r="R27" s="84">
        <f>34224000*12</f>
        <v>410688000</v>
      </c>
      <c r="S27" s="55">
        <v>0.3</v>
      </c>
      <c r="T27" s="84">
        <v>423009000</v>
      </c>
      <c r="U27" s="499">
        <v>0.3</v>
      </c>
      <c r="V27" s="84">
        <v>435699000</v>
      </c>
      <c r="W27" s="55">
        <v>0.1</v>
      </c>
      <c r="X27" s="84">
        <v>448770000</v>
      </c>
      <c r="Y27" s="51">
        <v>1</v>
      </c>
      <c r="Z27" s="326">
        <f t="shared" si="0"/>
        <v>1718166000</v>
      </c>
      <c r="AA27" s="326"/>
      <c r="AB27" s="321">
        <f t="shared" si="1"/>
        <v>0</v>
      </c>
      <c r="AC27" s="43"/>
      <c r="AD27" s="51">
        <f t="shared" si="6"/>
        <v>0</v>
      </c>
      <c r="AE27" s="45"/>
      <c r="AF27" s="85"/>
      <c r="AG27" s="328">
        <v>139100400</v>
      </c>
      <c r="AH27" s="334">
        <f t="shared" si="7"/>
        <v>0.33870091164095373</v>
      </c>
      <c r="AI27" s="335">
        <v>7.4999999999999997E-2</v>
      </c>
      <c r="AJ27" s="335">
        <f t="shared" si="8"/>
        <v>0.25</v>
      </c>
      <c r="AK27" s="40" t="s">
        <v>1442</v>
      </c>
      <c r="AL27" s="542" t="s">
        <v>1443</v>
      </c>
      <c r="AM27" s="60">
        <v>0</v>
      </c>
      <c r="AN27" s="43" t="s">
        <v>1413</v>
      </c>
      <c r="AO27" s="43">
        <v>0</v>
      </c>
      <c r="AP27" s="51" t="s">
        <v>1413</v>
      </c>
      <c r="AQ27" s="233"/>
      <c r="AR27" s="233"/>
      <c r="AS27" s="326"/>
      <c r="AT27" s="321"/>
      <c r="AU27" s="345"/>
      <c r="AV27" s="323"/>
      <c r="AW27" s="323"/>
      <c r="AX27" s="323"/>
      <c r="AY27" s="233"/>
      <c r="AZ27" s="233" t="s">
        <v>542</v>
      </c>
      <c r="BA27" s="233">
        <v>7829</v>
      </c>
      <c r="BB27" s="233" t="s">
        <v>486</v>
      </c>
      <c r="BC27" s="233" t="s">
        <v>509</v>
      </c>
      <c r="BD27" s="233" t="s">
        <v>533</v>
      </c>
      <c r="BE27" s="233" t="s">
        <v>534</v>
      </c>
      <c r="BF27" s="233" t="s">
        <v>535</v>
      </c>
      <c r="BG27" s="233" t="s">
        <v>536</v>
      </c>
      <c r="BH27" s="236"/>
      <c r="BI27" s="9"/>
    </row>
    <row r="28" spans="1:61" customFormat="1" ht="99.75" hidden="1" customHeight="1" x14ac:dyDescent="0.3">
      <c r="A28" s="262">
        <f t="shared" si="5"/>
        <v>18</v>
      </c>
      <c r="B28" s="43"/>
      <c r="C28" s="233" t="s">
        <v>555</v>
      </c>
      <c r="D28" s="233" t="s">
        <v>556</v>
      </c>
      <c r="E28" s="45" t="s">
        <v>1444</v>
      </c>
      <c r="F28" s="43"/>
      <c r="G28" s="233" t="s">
        <v>288</v>
      </c>
      <c r="H28" s="574" t="s">
        <v>579</v>
      </c>
      <c r="I28" s="164">
        <v>44197</v>
      </c>
      <c r="J28" s="164">
        <v>44926</v>
      </c>
      <c r="K28" s="43" t="s">
        <v>1445</v>
      </c>
      <c r="L28" s="43" t="s">
        <v>1446</v>
      </c>
      <c r="M28" s="43"/>
      <c r="N28" s="43" t="s">
        <v>29</v>
      </c>
      <c r="O28" s="43"/>
      <c r="P28" s="346"/>
      <c r="Q28" s="51">
        <v>1</v>
      </c>
      <c r="R28" s="346">
        <v>1000000</v>
      </c>
      <c r="S28" s="51">
        <v>1</v>
      </c>
      <c r="T28" s="346">
        <v>1000000</v>
      </c>
      <c r="U28" s="439"/>
      <c r="V28" s="346"/>
      <c r="W28" s="329"/>
      <c r="X28" s="346"/>
      <c r="Y28" s="51">
        <v>1</v>
      </c>
      <c r="Z28" s="346">
        <f t="shared" si="0"/>
        <v>2000000</v>
      </c>
      <c r="AA28" s="346"/>
      <c r="AB28" s="323">
        <f t="shared" si="1"/>
        <v>0</v>
      </c>
      <c r="AC28" s="43">
        <v>0</v>
      </c>
      <c r="AD28" s="51">
        <f t="shared" si="6"/>
        <v>0</v>
      </c>
      <c r="AE28" s="45" t="s">
        <v>1447</v>
      </c>
      <c r="AF28" s="45"/>
      <c r="AG28" s="347">
        <v>0</v>
      </c>
      <c r="AH28" s="323">
        <f>IF(R28=0," ",AG28/R28)</f>
        <v>0</v>
      </c>
      <c r="AI28" s="43">
        <v>0.5</v>
      </c>
      <c r="AJ28" s="51">
        <f>IF(Q28=0," ",AI28/Q28)</f>
        <v>0.5</v>
      </c>
      <c r="AK28" s="45" t="s">
        <v>1448</v>
      </c>
      <c r="AL28" s="575" t="s">
        <v>1449</v>
      </c>
      <c r="AM28" s="83">
        <v>0</v>
      </c>
      <c r="AN28" s="83">
        <v>0</v>
      </c>
      <c r="AO28" s="43">
        <v>0</v>
      </c>
      <c r="AP28" s="51">
        <v>0</v>
      </c>
      <c r="AQ28" s="233" t="s">
        <v>1450</v>
      </c>
      <c r="AR28" s="233" t="s">
        <v>1451</v>
      </c>
      <c r="AS28" s="327"/>
      <c r="AT28" s="327"/>
      <c r="AU28" s="233"/>
      <c r="AV28" s="323"/>
      <c r="AW28" s="323"/>
      <c r="AX28" s="323"/>
      <c r="AY28" s="233"/>
      <c r="AZ28" s="233" t="s">
        <v>1452</v>
      </c>
      <c r="BA28" s="233" t="s">
        <v>1453</v>
      </c>
      <c r="BB28" s="43" t="s">
        <v>564</v>
      </c>
      <c r="BC28" s="43" t="s">
        <v>1454</v>
      </c>
      <c r="BD28" s="43" t="s">
        <v>1455</v>
      </c>
      <c r="BE28" s="233" t="s">
        <v>1456</v>
      </c>
      <c r="BF28" s="43">
        <v>3274850</v>
      </c>
      <c r="BG28" s="233" t="s">
        <v>1457</v>
      </c>
      <c r="BH28" s="233" t="s">
        <v>1458</v>
      </c>
      <c r="BI28" s="348"/>
    </row>
    <row r="29" spans="1:61" customFormat="1" ht="142.5" hidden="1" customHeight="1" x14ac:dyDescent="0.35">
      <c r="A29" s="262">
        <f t="shared" si="5"/>
        <v>19</v>
      </c>
      <c r="B29" s="43"/>
      <c r="C29" s="233" t="s">
        <v>555</v>
      </c>
      <c r="D29" s="233" t="s">
        <v>556</v>
      </c>
      <c r="E29" s="325" t="s">
        <v>1459</v>
      </c>
      <c r="F29" s="159"/>
      <c r="G29" s="43" t="s">
        <v>288</v>
      </c>
      <c r="H29" s="43" t="s">
        <v>558</v>
      </c>
      <c r="I29" s="164">
        <v>44256</v>
      </c>
      <c r="J29" s="160">
        <v>45473</v>
      </c>
      <c r="K29" s="349" t="s">
        <v>1460</v>
      </c>
      <c r="L29" s="350" t="s">
        <v>1461</v>
      </c>
      <c r="M29" s="43" t="s">
        <v>561</v>
      </c>
      <c r="N29" s="43" t="s">
        <v>27</v>
      </c>
      <c r="O29" s="43"/>
      <c r="P29" s="346"/>
      <c r="Q29" s="213">
        <v>120</v>
      </c>
      <c r="R29" s="132">
        <v>23032630</v>
      </c>
      <c r="S29" s="43">
        <v>120</v>
      </c>
      <c r="T29" s="132">
        <v>27663158</v>
      </c>
      <c r="U29" s="44">
        <v>120</v>
      </c>
      <c r="V29" s="132">
        <v>27663158</v>
      </c>
      <c r="W29" s="144">
        <v>20</v>
      </c>
      <c r="X29" s="132">
        <v>4610526</v>
      </c>
      <c r="Y29" s="43">
        <v>380</v>
      </c>
      <c r="Z29" s="346">
        <f>Z30</f>
        <v>82969472</v>
      </c>
      <c r="AA29" s="346">
        <v>0</v>
      </c>
      <c r="AB29" s="323">
        <f t="shared" si="1"/>
        <v>0</v>
      </c>
      <c r="AC29" s="144">
        <v>12</v>
      </c>
      <c r="AD29" s="51">
        <f t="shared" si="6"/>
        <v>0.1</v>
      </c>
      <c r="AE29" s="45" t="s">
        <v>1462</v>
      </c>
      <c r="AF29" s="45" t="s">
        <v>1463</v>
      </c>
      <c r="AG29" s="347">
        <v>0</v>
      </c>
      <c r="AH29" s="323">
        <f>IF(R29=0," ",AG29/R29)</f>
        <v>0</v>
      </c>
      <c r="AI29" s="43">
        <v>0</v>
      </c>
      <c r="AJ29" s="51">
        <f>IF(Q29=0," ",AI29/Q29)</f>
        <v>0</v>
      </c>
      <c r="AK29" s="80" t="s">
        <v>1464</v>
      </c>
      <c r="AL29" s="576" t="s">
        <v>1465</v>
      </c>
      <c r="AM29" s="190">
        <v>0</v>
      </c>
      <c r="AN29" s="43">
        <v>0</v>
      </c>
      <c r="AO29" s="43">
        <v>0.1</v>
      </c>
      <c r="AP29" s="351">
        <v>0</v>
      </c>
      <c r="AQ29" s="233" t="s">
        <v>1466</v>
      </c>
      <c r="AR29" s="233" t="s">
        <v>1467</v>
      </c>
      <c r="AS29" s="346"/>
      <c r="AT29" s="323"/>
      <c r="AU29" s="233"/>
      <c r="AV29" s="323"/>
      <c r="AW29" s="873"/>
      <c r="AX29" s="873"/>
      <c r="AY29" s="446"/>
      <c r="AZ29" s="233" t="s">
        <v>563</v>
      </c>
      <c r="BA29" s="43">
        <v>7617</v>
      </c>
      <c r="BB29" s="144" t="s">
        <v>564</v>
      </c>
      <c r="BC29" s="144" t="s">
        <v>565</v>
      </c>
      <c r="BD29" s="144" t="s">
        <v>566</v>
      </c>
      <c r="BE29" s="43" t="s">
        <v>567</v>
      </c>
      <c r="BF29" s="43">
        <v>3795750</v>
      </c>
      <c r="BG29" s="43" t="s">
        <v>568</v>
      </c>
      <c r="BH29" s="339" t="s">
        <v>1468</v>
      </c>
      <c r="BI29" s="9"/>
    </row>
    <row r="30" spans="1:61" customFormat="1" ht="72" hidden="1" customHeight="1" x14ac:dyDescent="0.35">
      <c r="A30" s="262">
        <f t="shared" si="5"/>
        <v>20</v>
      </c>
      <c r="B30" s="43"/>
      <c r="C30" s="233" t="s">
        <v>555</v>
      </c>
      <c r="D30" s="325" t="s">
        <v>637</v>
      </c>
      <c r="E30" s="325" t="s">
        <v>1469</v>
      </c>
      <c r="F30" s="159"/>
      <c r="G30" s="43" t="s">
        <v>288</v>
      </c>
      <c r="H30" s="43" t="s">
        <v>558</v>
      </c>
      <c r="I30" s="164">
        <v>44256</v>
      </c>
      <c r="J30" s="160">
        <v>45473</v>
      </c>
      <c r="K30" s="577" t="s">
        <v>1470</v>
      </c>
      <c r="L30" s="353" t="s">
        <v>1471</v>
      </c>
      <c r="M30" s="43" t="s">
        <v>561</v>
      </c>
      <c r="N30" s="43" t="s">
        <v>27</v>
      </c>
      <c r="O30" s="43"/>
      <c r="P30" s="346"/>
      <c r="Q30" s="578">
        <v>120</v>
      </c>
      <c r="R30" s="132">
        <v>23032630</v>
      </c>
      <c r="S30" s="43">
        <v>120</v>
      </c>
      <c r="T30" s="132">
        <v>27663158</v>
      </c>
      <c r="U30" s="44">
        <v>120</v>
      </c>
      <c r="V30" s="132">
        <v>27663158</v>
      </c>
      <c r="W30" s="144">
        <v>20</v>
      </c>
      <c r="X30" s="132">
        <v>4610526</v>
      </c>
      <c r="Y30" s="43">
        <v>380</v>
      </c>
      <c r="Z30" s="346">
        <f t="shared" ref="Z30:Z41" si="9">P30+R30+T30+V30+X30</f>
        <v>82969472</v>
      </c>
      <c r="AA30" s="346"/>
      <c r="AB30" s="323">
        <f t="shared" si="1"/>
        <v>0</v>
      </c>
      <c r="AC30" s="144">
        <v>12</v>
      </c>
      <c r="AD30" s="51">
        <f t="shared" si="6"/>
        <v>0.1</v>
      </c>
      <c r="AE30" s="45" t="s">
        <v>1472</v>
      </c>
      <c r="AF30" s="45" t="s">
        <v>1463</v>
      </c>
      <c r="AG30" s="347">
        <v>0</v>
      </c>
      <c r="AH30" s="323">
        <f>IF(R30=0," ",AG30/R30)</f>
        <v>0</v>
      </c>
      <c r="AI30" s="43">
        <v>0</v>
      </c>
      <c r="AJ30" s="51">
        <v>0</v>
      </c>
      <c r="AK30" s="354" t="s">
        <v>1473</v>
      </c>
      <c r="AL30" s="576" t="s">
        <v>1474</v>
      </c>
      <c r="AM30" s="190">
        <v>0</v>
      </c>
      <c r="AN30" s="51">
        <v>0</v>
      </c>
      <c r="AO30" s="43">
        <v>0.1</v>
      </c>
      <c r="AP30" s="51"/>
      <c r="AQ30" s="233" t="s">
        <v>1475</v>
      </c>
      <c r="AR30" s="233" t="s">
        <v>1467</v>
      </c>
      <c r="AS30" s="346"/>
      <c r="AT30" s="323"/>
      <c r="AU30" s="233"/>
      <c r="AV30" s="323"/>
      <c r="AW30" s="874"/>
      <c r="AX30" s="874"/>
      <c r="AY30" s="449"/>
      <c r="AZ30" s="233" t="s">
        <v>575</v>
      </c>
      <c r="BA30" s="43">
        <v>7619</v>
      </c>
      <c r="BB30" s="144" t="s">
        <v>564</v>
      </c>
      <c r="BC30" s="144" t="s">
        <v>565</v>
      </c>
      <c r="BD30" s="144" t="s">
        <v>566</v>
      </c>
      <c r="BE30" s="43" t="s">
        <v>567</v>
      </c>
      <c r="BF30" s="43">
        <v>3795750</v>
      </c>
      <c r="BG30" s="43" t="s">
        <v>568</v>
      </c>
      <c r="BH30" s="579" t="s">
        <v>1476</v>
      </c>
      <c r="BI30" s="9"/>
    </row>
    <row r="31" spans="1:61" customFormat="1" ht="66.75" hidden="1" customHeight="1" x14ac:dyDescent="0.35">
      <c r="A31" s="262">
        <f t="shared" si="5"/>
        <v>21</v>
      </c>
      <c r="B31" s="43"/>
      <c r="C31" s="233" t="s">
        <v>555</v>
      </c>
      <c r="D31" s="325" t="s">
        <v>1477</v>
      </c>
      <c r="E31" s="325" t="s">
        <v>1478</v>
      </c>
      <c r="F31" s="159"/>
      <c r="G31" s="233" t="s">
        <v>1479</v>
      </c>
      <c r="H31" s="574" t="s">
        <v>579</v>
      </c>
      <c r="I31" s="183">
        <v>44378</v>
      </c>
      <c r="J31" s="164">
        <v>45474</v>
      </c>
      <c r="K31" s="213" t="s">
        <v>1480</v>
      </c>
      <c r="L31" s="213" t="s">
        <v>1481</v>
      </c>
      <c r="M31" s="43" t="s">
        <v>330</v>
      </c>
      <c r="N31" s="43" t="s">
        <v>27</v>
      </c>
      <c r="O31" s="212"/>
      <c r="P31" s="346"/>
      <c r="Q31" s="43">
        <v>10</v>
      </c>
      <c r="R31" s="346">
        <v>23330000</v>
      </c>
      <c r="S31" s="43">
        <v>10</v>
      </c>
      <c r="T31" s="346">
        <v>23330000</v>
      </c>
      <c r="U31" s="439">
        <v>10</v>
      </c>
      <c r="V31" s="346">
        <v>23330000</v>
      </c>
      <c r="W31" s="329"/>
      <c r="X31" s="346"/>
      <c r="Y31" s="43">
        <v>30</v>
      </c>
      <c r="Z31" s="346">
        <f t="shared" si="9"/>
        <v>69990000</v>
      </c>
      <c r="AA31" s="346"/>
      <c r="AB31" s="323">
        <f t="shared" si="1"/>
        <v>0</v>
      </c>
      <c r="AC31" s="43"/>
      <c r="AD31" s="51">
        <f t="shared" si="6"/>
        <v>0</v>
      </c>
      <c r="AE31" s="45" t="s">
        <v>1482</v>
      </c>
      <c r="AF31" s="45" t="s">
        <v>1483</v>
      </c>
      <c r="AG31" s="346"/>
      <c r="AH31" s="323">
        <f>IF(R31=0," ",AG31/R31)</f>
        <v>0</v>
      </c>
      <c r="AI31" s="43"/>
      <c r="AJ31" s="51">
        <f>IF(Q31=0," ",AI31/Q31)</f>
        <v>0</v>
      </c>
      <c r="AK31" s="40" t="s">
        <v>1484</v>
      </c>
      <c r="AL31" s="542" t="s">
        <v>1485</v>
      </c>
      <c r="AM31" s="190">
        <v>0</v>
      </c>
      <c r="AN31" s="51">
        <v>0</v>
      </c>
      <c r="AO31" s="43">
        <v>0</v>
      </c>
      <c r="AP31" s="51">
        <v>0</v>
      </c>
      <c r="AQ31" s="233" t="s">
        <v>1486</v>
      </c>
      <c r="AR31" s="233" t="s">
        <v>1487</v>
      </c>
      <c r="AS31" s="346"/>
      <c r="AT31" s="323"/>
      <c r="AU31" s="233"/>
      <c r="AV31" s="323"/>
      <c r="AW31" s="873"/>
      <c r="AX31" s="873"/>
      <c r="AY31" s="355"/>
      <c r="AZ31" s="233" t="s">
        <v>1488</v>
      </c>
      <c r="BA31" s="233" t="s">
        <v>1489</v>
      </c>
      <c r="BB31" s="144" t="s">
        <v>564</v>
      </c>
      <c r="BC31" s="144" t="s">
        <v>621</v>
      </c>
      <c r="BD31" s="144" t="s">
        <v>1490</v>
      </c>
      <c r="BE31" s="43" t="s">
        <v>1491</v>
      </c>
      <c r="BF31" s="43" t="s">
        <v>1492</v>
      </c>
      <c r="BG31" s="43" t="s">
        <v>1493</v>
      </c>
      <c r="BH31" s="45" t="s">
        <v>1494</v>
      </c>
      <c r="BI31" s="9"/>
    </row>
    <row r="32" spans="1:61" customFormat="1" ht="105.75" hidden="1" customHeight="1" x14ac:dyDescent="0.35">
      <c r="A32" s="262">
        <f t="shared" si="5"/>
        <v>22</v>
      </c>
      <c r="B32" s="43"/>
      <c r="C32" s="233" t="s">
        <v>555</v>
      </c>
      <c r="D32" s="325" t="s">
        <v>1495</v>
      </c>
      <c r="E32" s="325" t="s">
        <v>1496</v>
      </c>
      <c r="F32" s="43"/>
      <c r="G32" s="233" t="s">
        <v>288</v>
      </c>
      <c r="H32" s="574" t="s">
        <v>579</v>
      </c>
      <c r="I32" s="164">
        <v>44197</v>
      </c>
      <c r="J32" s="164">
        <v>44560</v>
      </c>
      <c r="K32" s="213" t="s">
        <v>1497</v>
      </c>
      <c r="L32" s="213" t="s">
        <v>1498</v>
      </c>
      <c r="M32" s="43"/>
      <c r="N32" s="43" t="s">
        <v>29</v>
      </c>
      <c r="O32" s="43"/>
      <c r="P32" s="346"/>
      <c r="Q32" s="43">
        <v>1</v>
      </c>
      <c r="R32" s="132">
        <v>200000</v>
      </c>
      <c r="S32" s="43"/>
      <c r="T32" s="346"/>
      <c r="U32" s="439"/>
      <c r="V32" s="346"/>
      <c r="W32" s="356"/>
      <c r="X32" s="346"/>
      <c r="Y32" s="105">
        <v>1</v>
      </c>
      <c r="Z32" s="346">
        <f t="shared" si="9"/>
        <v>200000</v>
      </c>
      <c r="AA32" s="346">
        <v>0</v>
      </c>
      <c r="AB32" s="323">
        <f t="shared" si="1"/>
        <v>0</v>
      </c>
      <c r="AC32" s="43">
        <v>0</v>
      </c>
      <c r="AD32" s="51">
        <f t="shared" si="6"/>
        <v>0</v>
      </c>
      <c r="AE32" s="45" t="s">
        <v>1447</v>
      </c>
      <c r="AF32" s="45"/>
      <c r="AG32" s="347">
        <v>0</v>
      </c>
      <c r="AH32" s="323" t="str">
        <f>IF(S32=0," ",AG32/S32)</f>
        <v xml:space="preserve"> </v>
      </c>
      <c r="AI32" s="43"/>
      <c r="AJ32" s="51">
        <f>IF(R32=0," ",AI32/R32)</f>
        <v>0</v>
      </c>
      <c r="AK32" s="45" t="s">
        <v>1499</v>
      </c>
      <c r="AL32" s="575" t="s">
        <v>1500</v>
      </c>
      <c r="AM32" s="52"/>
      <c r="AN32" s="51"/>
      <c r="AO32" s="43"/>
      <c r="AP32" s="51">
        <v>0</v>
      </c>
      <c r="AQ32" s="233" t="s">
        <v>1501</v>
      </c>
      <c r="AR32" s="339"/>
      <c r="AS32" s="346"/>
      <c r="AT32" s="323"/>
      <c r="AU32" s="233"/>
      <c r="AV32" s="323"/>
      <c r="AW32" s="323"/>
      <c r="AX32" s="323"/>
      <c r="AY32" s="233"/>
      <c r="AZ32" s="233" t="s">
        <v>1502</v>
      </c>
      <c r="BA32" s="233" t="s">
        <v>1503</v>
      </c>
      <c r="BB32" s="43" t="s">
        <v>564</v>
      </c>
      <c r="BC32" s="43" t="s">
        <v>1454</v>
      </c>
      <c r="BD32" s="43" t="s">
        <v>1504</v>
      </c>
      <c r="BE32" s="233" t="s">
        <v>1505</v>
      </c>
      <c r="BF32" s="43">
        <v>3274850</v>
      </c>
      <c r="BG32" s="233" t="s">
        <v>1506</v>
      </c>
      <c r="BH32" s="45" t="s">
        <v>1507</v>
      </c>
      <c r="BI32" s="9"/>
    </row>
    <row r="33" spans="1:66" customFormat="1" ht="108.75" hidden="1" customHeight="1" x14ac:dyDescent="0.35">
      <c r="A33" s="262">
        <f t="shared" si="5"/>
        <v>23</v>
      </c>
      <c r="B33" s="43"/>
      <c r="C33" s="233" t="s">
        <v>555</v>
      </c>
      <c r="D33" s="325" t="s">
        <v>590</v>
      </c>
      <c r="E33" s="325" t="s">
        <v>1508</v>
      </c>
      <c r="F33" s="43"/>
      <c r="G33" s="233" t="s">
        <v>288</v>
      </c>
      <c r="H33" s="574" t="s">
        <v>579</v>
      </c>
      <c r="I33" s="164">
        <v>44197</v>
      </c>
      <c r="J33" s="164">
        <v>45291</v>
      </c>
      <c r="K33" s="213" t="s">
        <v>1509</v>
      </c>
      <c r="L33" s="213" t="s">
        <v>1510</v>
      </c>
      <c r="M33" s="43"/>
      <c r="N33" s="43" t="s">
        <v>27</v>
      </c>
      <c r="O33" s="43"/>
      <c r="P33" s="346"/>
      <c r="Q33" s="43">
        <v>15</v>
      </c>
      <c r="R33" s="346">
        <v>13500000</v>
      </c>
      <c r="S33" s="43">
        <v>15</v>
      </c>
      <c r="T33" s="346">
        <v>13500000</v>
      </c>
      <c r="U33" s="439">
        <v>15</v>
      </c>
      <c r="V33" s="346">
        <v>13500000</v>
      </c>
      <c r="W33" s="329"/>
      <c r="X33" s="346"/>
      <c r="Y33" s="105">
        <v>45</v>
      </c>
      <c r="Z33" s="346">
        <f t="shared" si="9"/>
        <v>40500000</v>
      </c>
      <c r="AA33" s="346">
        <v>0</v>
      </c>
      <c r="AB33" s="323">
        <f t="shared" si="1"/>
        <v>0</v>
      </c>
      <c r="AC33" s="43">
        <v>0</v>
      </c>
      <c r="AD33" s="51">
        <f t="shared" si="6"/>
        <v>0</v>
      </c>
      <c r="AE33" s="45" t="s">
        <v>1447</v>
      </c>
      <c r="AF33" s="45"/>
      <c r="AG33" s="347">
        <v>0</v>
      </c>
      <c r="AH33" s="323">
        <f>IF(S33=0," ",AG33/S33)</f>
        <v>0</v>
      </c>
      <c r="AI33" s="43">
        <v>2</v>
      </c>
      <c r="AJ33" s="51">
        <f>IF(R33=0," ",AI33/R33)</f>
        <v>1.4814814814814815E-7</v>
      </c>
      <c r="AK33" s="45" t="s">
        <v>1511</v>
      </c>
      <c r="AL33" s="575" t="s">
        <v>1512</v>
      </c>
      <c r="AM33" s="190">
        <v>0</v>
      </c>
      <c r="AN33" s="51">
        <v>0</v>
      </c>
      <c r="AO33" s="43">
        <v>0</v>
      </c>
      <c r="AP33" s="51">
        <v>0</v>
      </c>
      <c r="AQ33" s="233" t="s">
        <v>1513</v>
      </c>
      <c r="AR33" s="339"/>
      <c r="AS33" s="346"/>
      <c r="AT33" s="323"/>
      <c r="AU33" s="233"/>
      <c r="AV33" s="323"/>
      <c r="AW33" s="323"/>
      <c r="AX33" s="323"/>
      <c r="AY33" s="233"/>
      <c r="AZ33" s="357" t="s">
        <v>583</v>
      </c>
      <c r="BA33" s="357" t="s">
        <v>1514</v>
      </c>
      <c r="BB33" s="43" t="s">
        <v>564</v>
      </c>
      <c r="BC33" s="43" t="s">
        <v>1454</v>
      </c>
      <c r="BD33" s="43" t="s">
        <v>1515</v>
      </c>
      <c r="BE33" s="233" t="s">
        <v>1516</v>
      </c>
      <c r="BF33" s="43">
        <v>3274850</v>
      </c>
      <c r="BG33" s="580" t="s">
        <v>588</v>
      </c>
      <c r="BH33" s="45" t="s">
        <v>1517</v>
      </c>
      <c r="BI33" s="9"/>
    </row>
    <row r="34" spans="1:66" customFormat="1" ht="100.5" hidden="1" customHeight="1" x14ac:dyDescent="0.3">
      <c r="A34" s="262">
        <f t="shared" si="5"/>
        <v>24</v>
      </c>
      <c r="B34" s="43"/>
      <c r="C34" s="233" t="s">
        <v>555</v>
      </c>
      <c r="D34" s="325" t="s">
        <v>1495</v>
      </c>
      <c r="E34" s="325" t="s">
        <v>1518</v>
      </c>
      <c r="F34" s="43"/>
      <c r="G34" s="233" t="s">
        <v>288</v>
      </c>
      <c r="H34" s="574" t="s">
        <v>579</v>
      </c>
      <c r="I34" s="164">
        <v>44562</v>
      </c>
      <c r="J34" s="164">
        <v>45291</v>
      </c>
      <c r="K34" s="43" t="s">
        <v>1519</v>
      </c>
      <c r="L34" s="43" t="s">
        <v>1520</v>
      </c>
      <c r="M34" s="43"/>
      <c r="N34" s="43" t="s">
        <v>27</v>
      </c>
      <c r="O34" s="43"/>
      <c r="P34" s="346"/>
      <c r="Q34" s="43"/>
      <c r="R34" s="346"/>
      <c r="S34" s="43">
        <v>1</v>
      </c>
      <c r="T34" s="346">
        <v>5000000</v>
      </c>
      <c r="U34" s="439">
        <v>1</v>
      </c>
      <c r="V34" s="346">
        <v>5000000</v>
      </c>
      <c r="W34" s="329"/>
      <c r="X34" s="346"/>
      <c r="Y34" s="105">
        <v>2</v>
      </c>
      <c r="Z34" s="346">
        <f t="shared" si="9"/>
        <v>10000000</v>
      </c>
      <c r="AA34" s="346">
        <v>0</v>
      </c>
      <c r="AB34" s="323">
        <v>0</v>
      </c>
      <c r="AC34" s="43">
        <v>0</v>
      </c>
      <c r="AD34" s="51">
        <v>0</v>
      </c>
      <c r="AE34" s="45" t="s">
        <v>1447</v>
      </c>
      <c r="AF34" s="45"/>
      <c r="AG34" s="347">
        <v>0</v>
      </c>
      <c r="AH34" s="323">
        <v>0</v>
      </c>
      <c r="AI34" s="43">
        <v>0</v>
      </c>
      <c r="AJ34" s="323">
        <v>0</v>
      </c>
      <c r="AK34" s="45" t="s">
        <v>1521</v>
      </c>
      <c r="AL34" s="575" t="s">
        <v>1522</v>
      </c>
      <c r="AM34" s="190">
        <v>0</v>
      </c>
      <c r="AN34" s="51">
        <v>0</v>
      </c>
      <c r="AO34" s="43">
        <v>0</v>
      </c>
      <c r="AP34" s="51">
        <v>0</v>
      </c>
      <c r="AQ34" s="233" t="s">
        <v>1513</v>
      </c>
      <c r="AR34" s="233"/>
      <c r="AS34" s="346"/>
      <c r="AT34" s="323"/>
      <c r="AU34" s="233"/>
      <c r="AV34" s="323"/>
      <c r="AW34" s="323"/>
      <c r="AX34" s="323"/>
      <c r="AY34" s="325"/>
      <c r="AZ34" s="357" t="s">
        <v>583</v>
      </c>
      <c r="BA34" s="357" t="s">
        <v>1514</v>
      </c>
      <c r="BB34" s="43" t="s">
        <v>564</v>
      </c>
      <c r="BC34" s="43" t="s">
        <v>1454</v>
      </c>
      <c r="BD34" s="43" t="s">
        <v>1515</v>
      </c>
      <c r="BE34" s="233" t="s">
        <v>1516</v>
      </c>
      <c r="BF34" s="43">
        <v>3274850</v>
      </c>
      <c r="BG34" s="580" t="s">
        <v>588</v>
      </c>
      <c r="BH34" s="233" t="s">
        <v>1523</v>
      </c>
      <c r="BI34" s="348"/>
    </row>
    <row r="35" spans="1:66" customFormat="1" ht="172.5" hidden="1" customHeight="1" x14ac:dyDescent="0.35">
      <c r="A35" s="262">
        <f t="shared" si="5"/>
        <v>25</v>
      </c>
      <c r="B35" s="43"/>
      <c r="C35" s="233" t="s">
        <v>555</v>
      </c>
      <c r="D35" s="325" t="s">
        <v>1524</v>
      </c>
      <c r="E35" s="325" t="s">
        <v>1525</v>
      </c>
      <c r="F35" s="159"/>
      <c r="G35" s="233" t="s">
        <v>67</v>
      </c>
      <c r="H35" s="574" t="s">
        <v>579</v>
      </c>
      <c r="I35" s="183">
        <v>44206</v>
      </c>
      <c r="J35" s="183">
        <v>45473</v>
      </c>
      <c r="K35" s="213" t="s">
        <v>615</v>
      </c>
      <c r="L35" s="213" t="s">
        <v>616</v>
      </c>
      <c r="M35" s="43" t="s">
        <v>617</v>
      </c>
      <c r="N35" s="43" t="s">
        <v>27</v>
      </c>
      <c r="O35" s="43"/>
      <c r="P35" s="346"/>
      <c r="Q35" s="51">
        <v>1</v>
      </c>
      <c r="R35" s="346">
        <v>10000000</v>
      </c>
      <c r="S35" s="51">
        <v>1</v>
      </c>
      <c r="T35" s="346">
        <v>10000000</v>
      </c>
      <c r="U35" s="441">
        <v>1</v>
      </c>
      <c r="V35" s="346">
        <v>10000000</v>
      </c>
      <c r="W35" s="51">
        <v>1</v>
      </c>
      <c r="X35" s="346">
        <v>10000000</v>
      </c>
      <c r="Y35" s="51">
        <v>1</v>
      </c>
      <c r="Z35" s="346">
        <f t="shared" si="9"/>
        <v>40000000</v>
      </c>
      <c r="AA35" s="346"/>
      <c r="AB35" s="323">
        <f t="shared" ref="AB35:AB40" si="10">IF(R35=0," ",AA35/R35)</f>
        <v>0</v>
      </c>
      <c r="AC35" s="43"/>
      <c r="AD35" s="51">
        <f t="shared" ref="AD35:AD40" si="11">IF(Q35=0," ",AC35/Q35)</f>
        <v>0</v>
      </c>
      <c r="AE35" s="45" t="s">
        <v>1526</v>
      </c>
      <c r="AF35" s="45"/>
      <c r="AG35" s="347"/>
      <c r="AH35" s="323">
        <f>IF(R35=0," ",AG35/R35)</f>
        <v>0</v>
      </c>
      <c r="AI35" s="43"/>
      <c r="AJ35" s="51">
        <f>IF(Q35=0," ",AI35/Q35)</f>
        <v>0</v>
      </c>
      <c r="AK35" s="40" t="s">
        <v>1527</v>
      </c>
      <c r="AL35" s="542" t="s">
        <v>1528</v>
      </c>
      <c r="AM35" s="190">
        <v>0</v>
      </c>
      <c r="AN35" s="51">
        <v>0</v>
      </c>
      <c r="AO35" s="43">
        <v>0</v>
      </c>
      <c r="AP35" s="51">
        <v>0</v>
      </c>
      <c r="AQ35" s="212" t="s">
        <v>1529</v>
      </c>
      <c r="AR35" s="233" t="s">
        <v>1530</v>
      </c>
      <c r="AS35" s="346"/>
      <c r="AT35" s="323"/>
      <c r="AU35" s="233"/>
      <c r="AV35" s="323"/>
      <c r="AW35" s="873"/>
      <c r="AX35" s="873"/>
      <c r="AY35" s="355"/>
      <c r="AZ35" s="233" t="s">
        <v>619</v>
      </c>
      <c r="BA35" s="233" t="s">
        <v>620</v>
      </c>
      <c r="BB35" s="144" t="s">
        <v>564</v>
      </c>
      <c r="BC35" s="144" t="s">
        <v>621</v>
      </c>
      <c r="BD35" s="144" t="s">
        <v>1531</v>
      </c>
      <c r="BE35" s="43" t="s">
        <v>1532</v>
      </c>
      <c r="BF35" s="43">
        <v>3124996907</v>
      </c>
      <c r="BG35" s="233" t="s">
        <v>624</v>
      </c>
      <c r="BH35" s="45"/>
      <c r="BI35" s="9"/>
    </row>
    <row r="36" spans="1:66" customFormat="1" ht="95.25" hidden="1" customHeight="1" x14ac:dyDescent="0.35">
      <c r="A36" s="262">
        <f t="shared" si="5"/>
        <v>26</v>
      </c>
      <c r="B36" s="43"/>
      <c r="C36" s="233" t="s">
        <v>555</v>
      </c>
      <c r="D36" s="325" t="s">
        <v>570</v>
      </c>
      <c r="E36" s="325" t="s">
        <v>1533</v>
      </c>
      <c r="F36" s="159"/>
      <c r="G36" s="43" t="s">
        <v>288</v>
      </c>
      <c r="H36" s="43" t="s">
        <v>639</v>
      </c>
      <c r="I36" s="164">
        <v>44256</v>
      </c>
      <c r="J36" s="160">
        <v>45473</v>
      </c>
      <c r="K36" s="577" t="s">
        <v>1534</v>
      </c>
      <c r="L36" s="353" t="s">
        <v>1535</v>
      </c>
      <c r="M36" s="43" t="s">
        <v>561</v>
      </c>
      <c r="N36" s="43" t="s">
        <v>27</v>
      </c>
      <c r="O36" s="43"/>
      <c r="P36" s="346"/>
      <c r="Q36" s="495">
        <v>5</v>
      </c>
      <c r="R36" s="346">
        <v>50000000</v>
      </c>
      <c r="S36" s="43">
        <v>5</v>
      </c>
      <c r="T36" s="346">
        <v>51500000</v>
      </c>
      <c r="U36" s="439">
        <v>5</v>
      </c>
      <c r="V36" s="346">
        <v>50000000</v>
      </c>
      <c r="W36" s="43">
        <v>5</v>
      </c>
      <c r="X36" s="346">
        <v>50000000</v>
      </c>
      <c r="Y36" s="43">
        <v>20</v>
      </c>
      <c r="Z36" s="346">
        <f t="shared" si="9"/>
        <v>201500000</v>
      </c>
      <c r="AA36" s="346"/>
      <c r="AB36" s="323">
        <f t="shared" si="10"/>
        <v>0</v>
      </c>
      <c r="AC36" s="144">
        <v>0.5</v>
      </c>
      <c r="AD36" s="51">
        <f t="shared" si="11"/>
        <v>0.1</v>
      </c>
      <c r="AE36" s="45" t="s">
        <v>1472</v>
      </c>
      <c r="AF36" s="45" t="s">
        <v>1463</v>
      </c>
      <c r="AG36" s="347">
        <v>0</v>
      </c>
      <c r="AH36" s="323">
        <f>IF(R36=0," ",AG36/R36)</f>
        <v>0</v>
      </c>
      <c r="AI36" s="43">
        <v>0</v>
      </c>
      <c r="AJ36" s="51">
        <f>IF(Q36=0," ",AI36/Q36)</f>
        <v>0</v>
      </c>
      <c r="AK36" s="80" t="s">
        <v>1536</v>
      </c>
      <c r="AL36" s="576" t="s">
        <v>1537</v>
      </c>
      <c r="AM36" s="190">
        <v>0</v>
      </c>
      <c r="AN36" s="43">
        <v>0</v>
      </c>
      <c r="AO36" s="43">
        <v>0.1</v>
      </c>
      <c r="AP36" s="351">
        <v>0</v>
      </c>
      <c r="AQ36" s="233" t="s">
        <v>1538</v>
      </c>
      <c r="AR36" s="233" t="s">
        <v>1309</v>
      </c>
      <c r="AS36" s="346"/>
      <c r="AT36" s="345"/>
      <c r="AU36" s="233"/>
      <c r="AV36" s="345"/>
      <c r="AW36" s="875"/>
      <c r="AX36" s="875"/>
      <c r="AY36" s="449"/>
      <c r="AZ36" s="233" t="s">
        <v>644</v>
      </c>
      <c r="BA36" s="43" t="s">
        <v>1539</v>
      </c>
      <c r="BB36" s="144" t="s">
        <v>564</v>
      </c>
      <c r="BC36" s="144" t="s">
        <v>565</v>
      </c>
      <c r="BD36" s="144" t="s">
        <v>645</v>
      </c>
      <c r="BE36" s="43" t="s">
        <v>1540</v>
      </c>
      <c r="BF36" s="43">
        <v>3795750</v>
      </c>
      <c r="BG36" s="581" t="s">
        <v>1541</v>
      </c>
      <c r="BH36" s="579" t="s">
        <v>1542</v>
      </c>
      <c r="BI36" s="9"/>
    </row>
    <row r="37" spans="1:66" customFormat="1" ht="95.25" hidden="1" customHeight="1" x14ac:dyDescent="0.35">
      <c r="A37" s="262">
        <f t="shared" si="5"/>
        <v>27</v>
      </c>
      <c r="B37" s="43"/>
      <c r="C37" s="233" t="s">
        <v>555</v>
      </c>
      <c r="D37" s="325" t="s">
        <v>637</v>
      </c>
      <c r="E37" s="325" t="s">
        <v>1543</v>
      </c>
      <c r="F37" s="159"/>
      <c r="G37" s="233" t="s">
        <v>67</v>
      </c>
      <c r="H37" s="574" t="s">
        <v>579</v>
      </c>
      <c r="I37" s="183">
        <v>44197</v>
      </c>
      <c r="J37" s="183">
        <v>45473</v>
      </c>
      <c r="K37" s="213" t="s">
        <v>627</v>
      </c>
      <c r="L37" s="213" t="s">
        <v>628</v>
      </c>
      <c r="M37" s="43">
        <v>0</v>
      </c>
      <c r="N37" s="43" t="s">
        <v>27</v>
      </c>
      <c r="O37" s="43">
        <v>0</v>
      </c>
      <c r="P37" s="346">
        <v>0</v>
      </c>
      <c r="Q37" s="43">
        <v>1</v>
      </c>
      <c r="R37" s="346">
        <v>20000000</v>
      </c>
      <c r="S37" s="43">
        <v>1</v>
      </c>
      <c r="T37" s="346">
        <v>20000000</v>
      </c>
      <c r="U37" s="439">
        <v>1</v>
      </c>
      <c r="V37" s="346">
        <v>20000000</v>
      </c>
      <c r="W37" s="43">
        <v>1</v>
      </c>
      <c r="X37" s="346">
        <v>20000000</v>
      </c>
      <c r="Y37" s="114">
        <v>4</v>
      </c>
      <c r="Z37" s="346">
        <f t="shared" si="9"/>
        <v>80000000</v>
      </c>
      <c r="AA37" s="359">
        <v>0</v>
      </c>
      <c r="AB37" s="252">
        <f t="shared" si="10"/>
        <v>0</v>
      </c>
      <c r="AC37" s="174">
        <v>0</v>
      </c>
      <c r="AD37" s="252">
        <f t="shared" si="11"/>
        <v>0</v>
      </c>
      <c r="AE37" s="352" t="s">
        <v>1544</v>
      </c>
      <c r="AF37" s="45" t="s">
        <v>1387</v>
      </c>
      <c r="AG37" s="347">
        <v>0</v>
      </c>
      <c r="AH37" s="270" t="s">
        <v>1545</v>
      </c>
      <c r="AI37" s="319">
        <v>0</v>
      </c>
      <c r="AJ37" s="270" t="s">
        <v>1545</v>
      </c>
      <c r="AK37" s="344" t="s">
        <v>1546</v>
      </c>
      <c r="AL37" s="572" t="s">
        <v>1547</v>
      </c>
      <c r="AM37" s="360">
        <v>0</v>
      </c>
      <c r="AN37" s="351">
        <v>0</v>
      </c>
      <c r="AO37" s="190">
        <v>0</v>
      </c>
      <c r="AP37" s="351">
        <v>0</v>
      </c>
      <c r="AQ37" s="361" t="s">
        <v>1548</v>
      </c>
      <c r="AR37" s="333" t="s">
        <v>1549</v>
      </c>
      <c r="AS37" s="362"/>
      <c r="AT37" s="358"/>
      <c r="AU37" s="325"/>
      <c r="AV37" s="358"/>
      <c r="AW37" s="358"/>
      <c r="AX37" s="358"/>
      <c r="AY37" s="233"/>
      <c r="AZ37" s="233" t="s">
        <v>630</v>
      </c>
      <c r="BA37" s="233" t="s">
        <v>631</v>
      </c>
      <c r="BB37" s="144" t="s">
        <v>564</v>
      </c>
      <c r="BC37" s="144" t="s">
        <v>632</v>
      </c>
      <c r="BD37" s="144" t="s">
        <v>633</v>
      </c>
      <c r="BE37" s="233" t="s">
        <v>634</v>
      </c>
      <c r="BF37" s="233">
        <v>4320410</v>
      </c>
      <c r="BG37" s="233" t="s">
        <v>635</v>
      </c>
      <c r="BH37" s="43"/>
      <c r="BI37" s="9"/>
    </row>
    <row r="38" spans="1:66" customFormat="1" ht="207.75" hidden="1" customHeight="1" x14ac:dyDescent="0.35">
      <c r="A38" s="262">
        <f t="shared" si="5"/>
        <v>28</v>
      </c>
      <c r="B38" s="43"/>
      <c r="C38" s="233" t="s">
        <v>555</v>
      </c>
      <c r="D38" s="233" t="s">
        <v>590</v>
      </c>
      <c r="E38" s="233" t="s">
        <v>1550</v>
      </c>
      <c r="F38" s="159"/>
      <c r="G38" s="233" t="s">
        <v>67</v>
      </c>
      <c r="H38" s="574" t="s">
        <v>579</v>
      </c>
      <c r="I38" s="183">
        <v>44206</v>
      </c>
      <c r="J38" s="183">
        <v>45473</v>
      </c>
      <c r="K38" s="213" t="s">
        <v>654</v>
      </c>
      <c r="L38" s="213" t="s">
        <v>655</v>
      </c>
      <c r="M38" s="43"/>
      <c r="N38" s="43" t="s">
        <v>27</v>
      </c>
      <c r="O38" s="43"/>
      <c r="P38" s="346"/>
      <c r="Q38" s="51">
        <v>1</v>
      </c>
      <c r="R38" s="346">
        <v>10000000</v>
      </c>
      <c r="S38" s="51">
        <v>1</v>
      </c>
      <c r="T38" s="346">
        <v>10000000</v>
      </c>
      <c r="U38" s="441">
        <v>1</v>
      </c>
      <c r="V38" s="346">
        <v>10000000</v>
      </c>
      <c r="W38" s="51">
        <v>1</v>
      </c>
      <c r="X38" s="346">
        <v>10000000</v>
      </c>
      <c r="Y38" s="51">
        <v>1</v>
      </c>
      <c r="Z38" s="346">
        <f t="shared" si="9"/>
        <v>40000000</v>
      </c>
      <c r="AA38" s="346"/>
      <c r="AB38" s="323">
        <f t="shared" si="10"/>
        <v>0</v>
      </c>
      <c r="AC38" s="43"/>
      <c r="AD38" s="51">
        <f t="shared" si="11"/>
        <v>0</v>
      </c>
      <c r="AE38" s="45" t="s">
        <v>1551</v>
      </c>
      <c r="AF38" s="45"/>
      <c r="AG38" s="347"/>
      <c r="AH38" s="323">
        <f>IF(R38=0," ",AG38/R38)</f>
        <v>0</v>
      </c>
      <c r="AI38" s="43"/>
      <c r="AJ38" s="51">
        <f>IF(Q38=0," ",AI38/Q38)</f>
        <v>0</v>
      </c>
      <c r="AK38" s="40" t="s">
        <v>1552</v>
      </c>
      <c r="AL38" s="542"/>
      <c r="AM38" s="190">
        <v>0</v>
      </c>
      <c r="AN38" s="51">
        <v>0</v>
      </c>
      <c r="AO38" s="43">
        <v>0</v>
      </c>
      <c r="AP38" s="51">
        <v>0</v>
      </c>
      <c r="AQ38" s="212" t="s">
        <v>1553</v>
      </c>
      <c r="AR38" s="233" t="s">
        <v>1554</v>
      </c>
      <c r="AS38" s="346"/>
      <c r="AT38" s="323"/>
      <c r="AU38" s="233"/>
      <c r="AV38" s="323"/>
      <c r="AW38" s="873"/>
      <c r="AX38" s="873"/>
      <c r="AY38" s="355"/>
      <c r="AZ38" s="45" t="s">
        <v>656</v>
      </c>
      <c r="BA38" s="233" t="s">
        <v>620</v>
      </c>
      <c r="BB38" s="144" t="s">
        <v>564</v>
      </c>
      <c r="BC38" s="144" t="s">
        <v>621</v>
      </c>
      <c r="BD38" s="144" t="s">
        <v>657</v>
      </c>
      <c r="BE38" s="43" t="s">
        <v>658</v>
      </c>
      <c r="BF38" s="43">
        <v>3142641428</v>
      </c>
      <c r="BG38" s="43" t="s">
        <v>659</v>
      </c>
      <c r="BH38" s="45" t="s">
        <v>1555</v>
      </c>
      <c r="BI38" s="9"/>
    </row>
    <row r="39" spans="1:66" customFormat="1" ht="111" hidden="1" customHeight="1" x14ac:dyDescent="0.35">
      <c r="A39" s="262">
        <f t="shared" si="5"/>
        <v>29</v>
      </c>
      <c r="B39" s="43"/>
      <c r="C39" s="233" t="s">
        <v>555</v>
      </c>
      <c r="D39" s="339" t="s">
        <v>590</v>
      </c>
      <c r="E39" s="233" t="s">
        <v>1556</v>
      </c>
      <c r="F39" s="43"/>
      <c r="G39" s="233" t="s">
        <v>288</v>
      </c>
      <c r="H39" s="574" t="s">
        <v>579</v>
      </c>
      <c r="I39" s="164">
        <v>44197</v>
      </c>
      <c r="J39" s="164">
        <v>44560</v>
      </c>
      <c r="K39" s="213" t="s">
        <v>1557</v>
      </c>
      <c r="L39" s="213" t="s">
        <v>1498</v>
      </c>
      <c r="M39" s="43"/>
      <c r="N39" s="43" t="s">
        <v>29</v>
      </c>
      <c r="O39" s="43"/>
      <c r="P39" s="346"/>
      <c r="Q39" s="43">
        <v>1</v>
      </c>
      <c r="R39" s="346">
        <v>200000</v>
      </c>
      <c r="S39" s="43"/>
      <c r="T39" s="346"/>
      <c r="U39" s="439"/>
      <c r="V39" s="346"/>
      <c r="W39" s="356"/>
      <c r="X39" s="346"/>
      <c r="Y39" s="105">
        <v>1</v>
      </c>
      <c r="Z39" s="346">
        <f t="shared" si="9"/>
        <v>200000</v>
      </c>
      <c r="AA39" s="346">
        <v>0</v>
      </c>
      <c r="AB39" s="323">
        <f t="shared" si="10"/>
        <v>0</v>
      </c>
      <c r="AC39" s="43">
        <v>0</v>
      </c>
      <c r="AD39" s="51">
        <f t="shared" si="11"/>
        <v>0</v>
      </c>
      <c r="AE39" s="45" t="s">
        <v>1447</v>
      </c>
      <c r="AF39" s="45"/>
      <c r="AG39" s="347">
        <v>0</v>
      </c>
      <c r="AH39" s="323">
        <f>IF(R39=0," ",AG39/R39)</f>
        <v>0</v>
      </c>
      <c r="AI39" s="43">
        <v>0</v>
      </c>
      <c r="AJ39" s="51">
        <f>IF(Q39=0," ",AI39/Q39)</f>
        <v>0</v>
      </c>
      <c r="AK39" s="45" t="s">
        <v>1521</v>
      </c>
      <c r="AL39" s="575" t="s">
        <v>1522</v>
      </c>
      <c r="AM39" s="52"/>
      <c r="AN39" s="51"/>
      <c r="AO39" s="43"/>
      <c r="AP39" s="51">
        <v>0</v>
      </c>
      <c r="AQ39" s="233" t="s">
        <v>1558</v>
      </c>
      <c r="AR39" s="233"/>
      <c r="AS39" s="346"/>
      <c r="AT39" s="323"/>
      <c r="AU39" s="363"/>
      <c r="AV39" s="364"/>
      <c r="AW39" s="364"/>
      <c r="AX39" s="364"/>
      <c r="AY39" s="365"/>
      <c r="AZ39" s="357" t="s">
        <v>583</v>
      </c>
      <c r="BA39" s="357" t="s">
        <v>1514</v>
      </c>
      <c r="BB39" s="43" t="s">
        <v>564</v>
      </c>
      <c r="BC39" s="43" t="s">
        <v>1454</v>
      </c>
      <c r="BD39" s="43" t="s">
        <v>1515</v>
      </c>
      <c r="BE39" s="233" t="s">
        <v>1516</v>
      </c>
      <c r="BF39" s="43">
        <v>3274850</v>
      </c>
      <c r="BG39" s="580" t="s">
        <v>588</v>
      </c>
      <c r="BH39" s="45" t="s">
        <v>1559</v>
      </c>
      <c r="BI39" s="9"/>
    </row>
    <row r="40" spans="1:66" customFormat="1" ht="84" hidden="1" customHeight="1" x14ac:dyDescent="0.35">
      <c r="A40" s="262">
        <f t="shared" si="5"/>
        <v>30</v>
      </c>
      <c r="B40" s="43"/>
      <c r="C40" s="233" t="s">
        <v>555</v>
      </c>
      <c r="D40" s="233" t="s">
        <v>590</v>
      </c>
      <c r="E40" s="339" t="s">
        <v>1560</v>
      </c>
      <c r="F40" s="159"/>
      <c r="G40" s="45" t="s">
        <v>405</v>
      </c>
      <c r="H40" s="233" t="s">
        <v>579</v>
      </c>
      <c r="I40" s="164">
        <v>44197</v>
      </c>
      <c r="J40" s="164">
        <v>45473</v>
      </c>
      <c r="K40" s="213" t="s">
        <v>677</v>
      </c>
      <c r="L40" s="213" t="s">
        <v>678</v>
      </c>
      <c r="M40" s="43">
        <v>0</v>
      </c>
      <c r="N40" s="43" t="s">
        <v>483</v>
      </c>
      <c r="O40" s="43">
        <v>0</v>
      </c>
      <c r="P40" s="346">
        <v>0</v>
      </c>
      <c r="Q40" s="43">
        <v>10</v>
      </c>
      <c r="R40" s="346">
        <v>5000000</v>
      </c>
      <c r="S40" s="366">
        <v>10</v>
      </c>
      <c r="T40" s="346">
        <v>5000000</v>
      </c>
      <c r="U40" s="439">
        <v>10</v>
      </c>
      <c r="V40" s="346">
        <v>5000000</v>
      </c>
      <c r="W40" s="233">
        <v>10</v>
      </c>
      <c r="X40" s="346">
        <v>5000000</v>
      </c>
      <c r="Y40" s="43">
        <v>40</v>
      </c>
      <c r="Z40" s="346">
        <f t="shared" si="9"/>
        <v>20000000</v>
      </c>
      <c r="AA40" s="346">
        <v>0</v>
      </c>
      <c r="AB40" s="323">
        <f t="shared" si="10"/>
        <v>0</v>
      </c>
      <c r="AC40" s="43">
        <v>0</v>
      </c>
      <c r="AD40" s="51">
        <f t="shared" si="11"/>
        <v>0</v>
      </c>
      <c r="AE40" s="45" t="s">
        <v>1561</v>
      </c>
      <c r="AF40" s="45" t="s">
        <v>1562</v>
      </c>
      <c r="AG40" s="347">
        <v>0</v>
      </c>
      <c r="AH40" s="270" t="s">
        <v>1545</v>
      </c>
      <c r="AI40" s="319">
        <v>0</v>
      </c>
      <c r="AJ40" s="270">
        <v>0</v>
      </c>
      <c r="AK40" s="344" t="s">
        <v>1563</v>
      </c>
      <c r="AL40" s="572" t="s">
        <v>1387</v>
      </c>
      <c r="AM40" s="360">
        <v>0</v>
      </c>
      <c r="AN40" s="351">
        <v>0</v>
      </c>
      <c r="AO40" s="190">
        <v>0</v>
      </c>
      <c r="AP40" s="351">
        <v>0</v>
      </c>
      <c r="AQ40" s="361" t="s">
        <v>1564</v>
      </c>
      <c r="AR40" s="333" t="s">
        <v>1549</v>
      </c>
      <c r="AS40" s="362"/>
      <c r="AT40" s="325"/>
      <c r="AU40" s="367"/>
      <c r="AV40" s="358"/>
      <c r="AW40" s="358"/>
      <c r="AX40" s="358"/>
      <c r="AY40" s="233"/>
      <c r="AZ40" s="233" t="s">
        <v>680</v>
      </c>
      <c r="BA40" s="233" t="s">
        <v>681</v>
      </c>
      <c r="BB40" s="144" t="s">
        <v>564</v>
      </c>
      <c r="BC40" s="144" t="s">
        <v>632</v>
      </c>
      <c r="BD40" s="144" t="s">
        <v>670</v>
      </c>
      <c r="BE40" s="233" t="s">
        <v>671</v>
      </c>
      <c r="BF40" s="233">
        <v>4320410</v>
      </c>
      <c r="BG40" s="233" t="s">
        <v>672</v>
      </c>
      <c r="BH40" s="233" t="s">
        <v>673</v>
      </c>
      <c r="BI40" s="9"/>
    </row>
    <row r="41" spans="1:66" customFormat="1" ht="95.25" hidden="1" customHeight="1" x14ac:dyDescent="0.35">
      <c r="A41" s="262">
        <f t="shared" si="5"/>
        <v>31</v>
      </c>
      <c r="B41" s="43">
        <v>3</v>
      </c>
      <c r="C41" s="233" t="s">
        <v>555</v>
      </c>
      <c r="D41" s="233" t="s">
        <v>613</v>
      </c>
      <c r="E41" s="233" t="s">
        <v>1565</v>
      </c>
      <c r="F41" s="159"/>
      <c r="G41" s="45" t="s">
        <v>405</v>
      </c>
      <c r="H41" s="233" t="s">
        <v>579</v>
      </c>
      <c r="I41" s="368">
        <v>44927</v>
      </c>
      <c r="J41" s="164">
        <v>45473</v>
      </c>
      <c r="K41" s="213" t="s">
        <v>685</v>
      </c>
      <c r="L41" s="213" t="s">
        <v>685</v>
      </c>
      <c r="M41" s="43">
        <v>0</v>
      </c>
      <c r="N41" s="43" t="s">
        <v>483</v>
      </c>
      <c r="O41" s="43">
        <v>0</v>
      </c>
      <c r="P41" s="346">
        <v>0</v>
      </c>
      <c r="Q41" s="43">
        <v>0</v>
      </c>
      <c r="R41" s="52">
        <v>0</v>
      </c>
      <c r="S41" s="43">
        <v>0</v>
      </c>
      <c r="T41" s="52">
        <v>0</v>
      </c>
      <c r="U41" s="439">
        <v>1</v>
      </c>
      <c r="V41" s="346">
        <v>4000000</v>
      </c>
      <c r="W41" s="43">
        <v>1</v>
      </c>
      <c r="X41" s="346">
        <v>4000000</v>
      </c>
      <c r="Y41" s="43">
        <v>1</v>
      </c>
      <c r="Z41" s="346">
        <f t="shared" si="9"/>
        <v>8000000</v>
      </c>
      <c r="AA41" s="346">
        <v>0</v>
      </c>
      <c r="AB41" s="323">
        <v>0</v>
      </c>
      <c r="AC41" s="43">
        <v>0</v>
      </c>
      <c r="AD41" s="51">
        <v>0</v>
      </c>
      <c r="AE41" s="45"/>
      <c r="AF41" s="45" t="s">
        <v>1566</v>
      </c>
      <c r="AG41" s="369" t="s">
        <v>1567</v>
      </c>
      <c r="AH41" s="370" t="s">
        <v>1567</v>
      </c>
      <c r="AI41" s="319" t="s">
        <v>1567</v>
      </c>
      <c r="AJ41" s="270" t="s">
        <v>1567</v>
      </c>
      <c r="AK41" s="344" t="s">
        <v>1568</v>
      </c>
      <c r="AL41" s="572" t="s">
        <v>1387</v>
      </c>
      <c r="AM41" s="190"/>
      <c r="AN41" s="190"/>
      <c r="AO41" s="190"/>
      <c r="AP41" s="55">
        <v>0</v>
      </c>
      <c r="AQ41" s="361" t="s">
        <v>1569</v>
      </c>
      <c r="AR41" s="325" t="s">
        <v>1569</v>
      </c>
      <c r="AS41" s="362"/>
      <c r="AT41" s="325"/>
      <c r="AU41" s="325"/>
      <c r="AV41" s="325"/>
      <c r="AW41" s="325"/>
      <c r="AX41" s="325"/>
      <c r="AY41" s="233"/>
      <c r="AZ41" s="233" t="s">
        <v>686</v>
      </c>
      <c r="BA41" s="233" t="s">
        <v>681</v>
      </c>
      <c r="BB41" s="144" t="s">
        <v>564</v>
      </c>
      <c r="BC41" s="144" t="s">
        <v>632</v>
      </c>
      <c r="BD41" s="144" t="s">
        <v>670</v>
      </c>
      <c r="BE41" s="233" t="s">
        <v>671</v>
      </c>
      <c r="BF41" s="233">
        <v>4320410</v>
      </c>
      <c r="BG41" s="233" t="s">
        <v>672</v>
      </c>
      <c r="BH41" s="45" t="s">
        <v>682</v>
      </c>
      <c r="BI41" s="9"/>
    </row>
    <row r="42" spans="1:66" customFormat="1" ht="1.5" hidden="1" customHeight="1" x14ac:dyDescent="0.35">
      <c r="A42" s="295">
        <f t="shared" si="5"/>
        <v>32</v>
      </c>
      <c r="B42" s="582"/>
      <c r="C42" s="583" t="s">
        <v>555</v>
      </c>
      <c r="D42" s="583" t="s">
        <v>570</v>
      </c>
      <c r="E42" s="583" t="s">
        <v>1570</v>
      </c>
      <c r="F42" s="371"/>
      <c r="G42" s="583" t="s">
        <v>288</v>
      </c>
      <c r="H42" s="584" t="s">
        <v>690</v>
      </c>
      <c r="I42" s="585">
        <v>44197</v>
      </c>
      <c r="J42" s="586">
        <v>45656</v>
      </c>
      <c r="K42" s="587" t="s">
        <v>1571</v>
      </c>
      <c r="L42" s="582" t="s">
        <v>1572</v>
      </c>
      <c r="M42" s="582" t="s">
        <v>693</v>
      </c>
      <c r="N42" s="582" t="s">
        <v>27</v>
      </c>
      <c r="O42" s="582"/>
      <c r="P42" s="588">
        <v>0</v>
      </c>
      <c r="Q42" s="582">
        <v>1</v>
      </c>
      <c r="R42" s="588">
        <v>11250000</v>
      </c>
      <c r="S42" s="582">
        <v>1</v>
      </c>
      <c r="T42" s="588">
        <v>11250000</v>
      </c>
      <c r="U42" s="43">
        <v>1</v>
      </c>
      <c r="V42" s="346">
        <v>11250000</v>
      </c>
      <c r="W42" s="329">
        <v>1</v>
      </c>
      <c r="X42" s="346">
        <v>11250000</v>
      </c>
      <c r="Y42" s="372">
        <v>1</v>
      </c>
      <c r="Z42" s="346">
        <f>SUM(X42,V42,T42,R42)</f>
        <v>45000000</v>
      </c>
      <c r="AA42" s="52">
        <v>2812500</v>
      </c>
      <c r="AB42" s="51">
        <v>0.25</v>
      </c>
      <c r="AC42" s="43">
        <v>0.25</v>
      </c>
      <c r="AD42" s="51">
        <v>0.25</v>
      </c>
      <c r="AE42" s="45" t="s">
        <v>1573</v>
      </c>
      <c r="AF42" s="45"/>
      <c r="AG42" s="373">
        <f>2812500*2</f>
        <v>5625000</v>
      </c>
      <c r="AH42" s="374">
        <v>0.5</v>
      </c>
      <c r="AI42" s="40" t="s">
        <v>1574</v>
      </c>
      <c r="AJ42" s="59">
        <v>0.5</v>
      </c>
      <c r="AK42" s="40" t="s">
        <v>1575</v>
      </c>
      <c r="AL42" s="339"/>
      <c r="AM42" s="589" t="s">
        <v>1576</v>
      </c>
      <c r="AN42" s="590">
        <v>0.25</v>
      </c>
      <c r="AO42" s="591">
        <v>0.2</v>
      </c>
      <c r="AP42" s="590">
        <v>0.2</v>
      </c>
      <c r="AQ42" s="592" t="s">
        <v>1577</v>
      </c>
      <c r="AR42" s="592" t="s">
        <v>1578</v>
      </c>
      <c r="AS42" s="375"/>
      <c r="AT42" s="376"/>
      <c r="AU42" s="593"/>
      <c r="AV42" s="594"/>
      <c r="AW42" s="594"/>
      <c r="AX42" s="594"/>
      <c r="AY42" s="595"/>
      <c r="AZ42" s="595" t="s">
        <v>694</v>
      </c>
      <c r="BA42" s="595" t="s">
        <v>1056</v>
      </c>
      <c r="BB42" s="377" t="s">
        <v>564</v>
      </c>
      <c r="BC42" s="377" t="s">
        <v>1579</v>
      </c>
      <c r="BD42" s="377" t="s">
        <v>696</v>
      </c>
      <c r="BE42" s="583" t="s">
        <v>697</v>
      </c>
      <c r="BF42" s="583" t="s">
        <v>698</v>
      </c>
      <c r="BG42" s="596" t="s">
        <v>699</v>
      </c>
      <c r="BH42" s="597" t="s">
        <v>687</v>
      </c>
      <c r="BI42" s="9"/>
    </row>
    <row r="43" spans="1:66" customFormat="1" ht="104.25" hidden="1" customHeight="1" x14ac:dyDescent="0.35">
      <c r="A43" s="262">
        <f t="shared" si="5"/>
        <v>33</v>
      </c>
      <c r="B43" s="43"/>
      <c r="C43" s="233" t="s">
        <v>555</v>
      </c>
      <c r="D43" s="233" t="s">
        <v>590</v>
      </c>
      <c r="E43" s="233" t="s">
        <v>1580</v>
      </c>
      <c r="F43" s="159"/>
      <c r="G43" s="233" t="s">
        <v>288</v>
      </c>
      <c r="H43" s="574" t="s">
        <v>579</v>
      </c>
      <c r="I43" s="164">
        <v>44197</v>
      </c>
      <c r="J43" s="164">
        <v>44926</v>
      </c>
      <c r="K43" s="213" t="s">
        <v>1581</v>
      </c>
      <c r="L43" s="213" t="s">
        <v>1520</v>
      </c>
      <c r="M43" s="43"/>
      <c r="N43" s="43" t="s">
        <v>29</v>
      </c>
      <c r="O43" s="43"/>
      <c r="P43" s="346"/>
      <c r="Q43" s="43">
        <v>1</v>
      </c>
      <c r="R43" s="346">
        <v>200000</v>
      </c>
      <c r="S43" s="43">
        <v>1</v>
      </c>
      <c r="T43" s="346">
        <v>200000</v>
      </c>
      <c r="U43" s="439"/>
      <c r="V43" s="346"/>
      <c r="W43" s="329"/>
      <c r="X43" s="346"/>
      <c r="Y43" s="105">
        <v>2</v>
      </c>
      <c r="Z43" s="346">
        <f t="shared" ref="Z43:Z45" si="12">P43+R43+T43+V43+X43</f>
        <v>400000</v>
      </c>
      <c r="AA43" s="346">
        <v>0</v>
      </c>
      <c r="AB43" s="323">
        <f>IF(R43=0," ",AA43/R43)</f>
        <v>0</v>
      </c>
      <c r="AC43" s="43">
        <v>0</v>
      </c>
      <c r="AD43" s="51">
        <f>IF(Q43=0," ",AC43/Q43)</f>
        <v>0</v>
      </c>
      <c r="AE43" s="45" t="s">
        <v>1447</v>
      </c>
      <c r="AF43" s="45"/>
      <c r="AG43" s="346">
        <v>0</v>
      </c>
      <c r="AH43" s="323">
        <f>IF(R43=0," ",AG43/R43)</f>
        <v>0</v>
      </c>
      <c r="AI43" s="43">
        <v>0</v>
      </c>
      <c r="AJ43" s="51">
        <f>IF(Q43=0," ",AI43/Q43)</f>
        <v>0</v>
      </c>
      <c r="AK43" s="45" t="s">
        <v>1521</v>
      </c>
      <c r="AL43" s="575" t="s">
        <v>1522</v>
      </c>
      <c r="AM43" s="52">
        <v>0</v>
      </c>
      <c r="AN43" s="51">
        <v>0</v>
      </c>
      <c r="AO43" s="43">
        <v>0</v>
      </c>
      <c r="AP43" s="51">
        <v>0</v>
      </c>
      <c r="AQ43" s="233" t="s">
        <v>1582</v>
      </c>
      <c r="AR43" s="339" t="s">
        <v>1583</v>
      </c>
      <c r="AS43" s="346"/>
      <c r="AT43" s="323"/>
      <c r="AU43" s="233"/>
      <c r="AV43" s="323"/>
      <c r="AW43" s="323"/>
      <c r="AX43" s="323"/>
      <c r="AY43" s="233"/>
      <c r="AZ43" s="357" t="s">
        <v>583</v>
      </c>
      <c r="BA43" s="357" t="s">
        <v>1514</v>
      </c>
      <c r="BB43" s="144" t="s">
        <v>564</v>
      </c>
      <c r="BC43" s="144" t="s">
        <v>1454</v>
      </c>
      <c r="BD43" s="144" t="s">
        <v>1515</v>
      </c>
      <c r="BE43" s="233" t="s">
        <v>1516</v>
      </c>
      <c r="BF43" s="43">
        <v>3274850</v>
      </c>
      <c r="BG43" s="580" t="s">
        <v>588</v>
      </c>
      <c r="BH43" s="40" t="s">
        <v>700</v>
      </c>
      <c r="BI43" s="9"/>
    </row>
    <row r="44" spans="1:66" customFormat="1" ht="117" hidden="1" customHeight="1" x14ac:dyDescent="0.35">
      <c r="A44" s="262" t="e">
        <f>1+#REF!</f>
        <v>#REF!</v>
      </c>
      <c r="B44" s="43"/>
      <c r="C44" s="233" t="s">
        <v>555</v>
      </c>
      <c r="D44" s="233" t="s">
        <v>590</v>
      </c>
      <c r="E44" s="233" t="s">
        <v>1560</v>
      </c>
      <c r="F44" s="159"/>
      <c r="G44" s="45" t="s">
        <v>405</v>
      </c>
      <c r="H44" s="233" t="s">
        <v>579</v>
      </c>
      <c r="I44" s="164">
        <v>44197</v>
      </c>
      <c r="J44" s="164">
        <v>45473</v>
      </c>
      <c r="K44" s="213" t="s">
        <v>677</v>
      </c>
      <c r="L44" s="213" t="s">
        <v>678</v>
      </c>
      <c r="M44" s="43">
        <v>0</v>
      </c>
      <c r="N44" s="43" t="s">
        <v>483</v>
      </c>
      <c r="O44" s="43">
        <v>0</v>
      </c>
      <c r="P44" s="346">
        <v>0</v>
      </c>
      <c r="Q44" s="43">
        <v>10</v>
      </c>
      <c r="R44" s="346">
        <v>5000000</v>
      </c>
      <c r="S44" s="366">
        <v>10</v>
      </c>
      <c r="T44" s="346">
        <v>5000000</v>
      </c>
      <c r="U44" s="439">
        <v>10</v>
      </c>
      <c r="V44" s="346">
        <v>5000000</v>
      </c>
      <c r="W44" s="233">
        <v>10</v>
      </c>
      <c r="X44" s="346">
        <v>5000000</v>
      </c>
      <c r="Y44" s="43">
        <v>40</v>
      </c>
      <c r="Z44" s="346">
        <f t="shared" si="12"/>
        <v>20000000</v>
      </c>
      <c r="AA44" s="346">
        <v>0</v>
      </c>
      <c r="AB44" s="323">
        <f>IF(R44=0," ",AA44/R44)</f>
        <v>0</v>
      </c>
      <c r="AC44" s="43">
        <v>0</v>
      </c>
      <c r="AD44" s="51">
        <f>IF(Q44=0," ",AC44/Q44)</f>
        <v>0</v>
      </c>
      <c r="AE44" s="45" t="s">
        <v>1561</v>
      </c>
      <c r="AF44" s="45" t="s">
        <v>1562</v>
      </c>
      <c r="AG44" s="347">
        <v>0</v>
      </c>
      <c r="AH44" s="270" t="s">
        <v>1545</v>
      </c>
      <c r="AI44" s="319">
        <v>0</v>
      </c>
      <c r="AJ44" s="270">
        <v>0</v>
      </c>
      <c r="AK44" s="344" t="s">
        <v>1563</v>
      </c>
      <c r="AL44" s="572" t="s">
        <v>1387</v>
      </c>
      <c r="AM44" s="74"/>
      <c r="AN44" s="51"/>
      <c r="AO44" s="43"/>
      <c r="AP44" s="51">
        <v>0</v>
      </c>
      <c r="AQ44" s="339"/>
      <c r="AR44" s="339"/>
      <c r="AS44" s="378"/>
      <c r="AT44" s="364"/>
      <c r="AU44" s="363"/>
      <c r="AV44" s="364"/>
      <c r="AW44" s="364"/>
      <c r="AX44" s="364"/>
      <c r="AY44" s="233"/>
      <c r="AZ44" s="233" t="s">
        <v>680</v>
      </c>
      <c r="BA44" s="233" t="s">
        <v>681</v>
      </c>
      <c r="BB44" s="144" t="s">
        <v>564</v>
      </c>
      <c r="BC44" s="144" t="s">
        <v>632</v>
      </c>
      <c r="BD44" s="144" t="s">
        <v>670</v>
      </c>
      <c r="BE44" s="233" t="s">
        <v>671</v>
      </c>
      <c r="BF44" s="233">
        <v>4320410</v>
      </c>
      <c r="BG44" s="233" t="s">
        <v>672</v>
      </c>
      <c r="BH44" s="233" t="s">
        <v>673</v>
      </c>
      <c r="BI44" s="9"/>
    </row>
    <row r="45" spans="1:66" customFormat="1" ht="99" hidden="1" customHeight="1" x14ac:dyDescent="0.35">
      <c r="A45" s="262" t="e">
        <f t="shared" ref="A45:A46" si="13">1+A44</f>
        <v>#REF!</v>
      </c>
      <c r="B45" s="43">
        <v>3</v>
      </c>
      <c r="C45" s="233" t="s">
        <v>555</v>
      </c>
      <c r="D45" s="233" t="s">
        <v>613</v>
      </c>
      <c r="E45" s="379" t="s">
        <v>1565</v>
      </c>
      <c r="F45" s="159"/>
      <c r="G45" s="45" t="s">
        <v>405</v>
      </c>
      <c r="H45" s="233" t="s">
        <v>579</v>
      </c>
      <c r="I45" s="368">
        <v>44927</v>
      </c>
      <c r="J45" s="164">
        <v>45473</v>
      </c>
      <c r="K45" s="213" t="s">
        <v>685</v>
      </c>
      <c r="L45" s="213" t="s">
        <v>685</v>
      </c>
      <c r="M45" s="43">
        <v>0</v>
      </c>
      <c r="N45" s="43" t="s">
        <v>483</v>
      </c>
      <c r="O45" s="43">
        <v>0</v>
      </c>
      <c r="P45" s="346">
        <v>0</v>
      </c>
      <c r="Q45" s="43">
        <v>0</v>
      </c>
      <c r="R45" s="52">
        <v>0</v>
      </c>
      <c r="S45" s="43">
        <v>0</v>
      </c>
      <c r="T45" s="52">
        <v>0</v>
      </c>
      <c r="U45" s="439">
        <v>1</v>
      </c>
      <c r="V45" s="346">
        <v>4000000</v>
      </c>
      <c r="W45" s="43">
        <v>1</v>
      </c>
      <c r="X45" s="346">
        <v>4000000</v>
      </c>
      <c r="Y45" s="43">
        <v>1</v>
      </c>
      <c r="Z45" s="346">
        <f t="shared" si="12"/>
        <v>8000000</v>
      </c>
      <c r="AA45" s="346">
        <v>0</v>
      </c>
      <c r="AB45" s="323">
        <v>0</v>
      </c>
      <c r="AC45" s="43">
        <v>0</v>
      </c>
      <c r="AD45" s="51">
        <v>0</v>
      </c>
      <c r="AE45" s="45"/>
      <c r="AF45" s="45" t="s">
        <v>1566</v>
      </c>
      <c r="AG45" s="369" t="s">
        <v>1567</v>
      </c>
      <c r="AH45" s="370" t="s">
        <v>1567</v>
      </c>
      <c r="AI45" s="319" t="s">
        <v>1567</v>
      </c>
      <c r="AJ45" s="270" t="s">
        <v>1567</v>
      </c>
      <c r="AK45" s="343" t="s">
        <v>1568</v>
      </c>
      <c r="AL45" s="598" t="s">
        <v>1387</v>
      </c>
      <c r="AM45" s="52">
        <v>0</v>
      </c>
      <c r="AN45" s="51">
        <v>0</v>
      </c>
      <c r="AO45" s="43">
        <v>0</v>
      </c>
      <c r="AP45" s="51">
        <v>0</v>
      </c>
      <c r="AQ45" s="233"/>
      <c r="AR45" s="233"/>
      <c r="AS45" s="346"/>
      <c r="AT45" s="323"/>
      <c r="AU45" s="363"/>
      <c r="AV45" s="364"/>
      <c r="AW45" s="364"/>
      <c r="AX45" s="364"/>
      <c r="AY45" s="233"/>
      <c r="AZ45" s="233" t="s">
        <v>686</v>
      </c>
      <c r="BA45" s="233" t="s">
        <v>681</v>
      </c>
      <c r="BB45" s="144" t="s">
        <v>564</v>
      </c>
      <c r="BC45" s="144" t="s">
        <v>632</v>
      </c>
      <c r="BD45" s="144" t="s">
        <v>670</v>
      </c>
      <c r="BE45" s="233" t="s">
        <v>671</v>
      </c>
      <c r="BF45" s="233">
        <v>4320410</v>
      </c>
      <c r="BG45" s="233" t="s">
        <v>672</v>
      </c>
      <c r="BH45" s="45" t="s">
        <v>682</v>
      </c>
      <c r="BI45" s="9"/>
    </row>
    <row r="46" spans="1:66" customFormat="1" ht="260.25" hidden="1" customHeight="1" x14ac:dyDescent="0.35">
      <c r="A46" s="295" t="e">
        <f t="shared" si="13"/>
        <v>#REF!</v>
      </c>
      <c r="B46" s="582"/>
      <c r="C46" s="583" t="s">
        <v>555</v>
      </c>
      <c r="D46" s="583" t="s">
        <v>570</v>
      </c>
      <c r="E46" s="583" t="s">
        <v>1570</v>
      </c>
      <c r="F46" s="371"/>
      <c r="G46" s="583" t="s">
        <v>288</v>
      </c>
      <c r="H46" s="584" t="s">
        <v>690</v>
      </c>
      <c r="I46" s="585">
        <v>44197</v>
      </c>
      <c r="J46" s="586">
        <v>45656</v>
      </c>
      <c r="K46" s="587" t="s">
        <v>1571</v>
      </c>
      <c r="L46" s="582" t="s">
        <v>1572</v>
      </c>
      <c r="M46" s="582" t="s">
        <v>693</v>
      </c>
      <c r="N46" s="582" t="s">
        <v>27</v>
      </c>
      <c r="O46" s="582"/>
      <c r="P46" s="588">
        <v>0</v>
      </c>
      <c r="Q46" s="582">
        <v>1</v>
      </c>
      <c r="R46" s="588">
        <v>11250000</v>
      </c>
      <c r="S46" s="582">
        <v>1</v>
      </c>
      <c r="T46" s="588">
        <v>11250000</v>
      </c>
      <c r="U46" s="43">
        <v>1</v>
      </c>
      <c r="V46" s="346">
        <v>11250000</v>
      </c>
      <c r="W46" s="329">
        <v>1</v>
      </c>
      <c r="X46" s="346">
        <v>11250000</v>
      </c>
      <c r="Y46" s="372">
        <v>1</v>
      </c>
      <c r="Z46" s="346">
        <f>SUM(X46,V46,T46,R46)</f>
        <v>45000000</v>
      </c>
      <c r="AA46" s="52">
        <v>2812500</v>
      </c>
      <c r="AB46" s="51">
        <v>0.25</v>
      </c>
      <c r="AC46" s="43">
        <v>0.25</v>
      </c>
      <c r="AD46" s="51">
        <v>0.25</v>
      </c>
      <c r="AE46" s="45" t="s">
        <v>1573</v>
      </c>
      <c r="AF46" s="45"/>
      <c r="AG46" s="373">
        <f>2812500*2</f>
        <v>5625000</v>
      </c>
      <c r="AH46" s="374">
        <v>0.5</v>
      </c>
      <c r="AI46" s="40" t="s">
        <v>1574</v>
      </c>
      <c r="AJ46" s="59">
        <v>0.5</v>
      </c>
      <c r="AK46" s="40" t="s">
        <v>1575</v>
      </c>
      <c r="AL46" s="339"/>
      <c r="AM46" s="599">
        <v>0</v>
      </c>
      <c r="AN46" s="600">
        <v>0</v>
      </c>
      <c r="AO46" s="582">
        <v>0</v>
      </c>
      <c r="AP46" s="600">
        <v>0</v>
      </c>
      <c r="AQ46" s="380"/>
      <c r="AR46" s="592"/>
      <c r="AS46" s="381"/>
      <c r="AT46" s="382"/>
      <c r="AU46" s="601"/>
      <c r="AV46" s="602"/>
      <c r="AW46" s="602"/>
      <c r="AX46" s="602"/>
      <c r="AY46" s="583"/>
      <c r="AZ46" s="583" t="s">
        <v>694</v>
      </c>
      <c r="BA46" s="583" t="s">
        <v>1056</v>
      </c>
      <c r="BB46" s="377" t="s">
        <v>564</v>
      </c>
      <c r="BC46" s="377" t="s">
        <v>1579</v>
      </c>
      <c r="BD46" s="377" t="s">
        <v>696</v>
      </c>
      <c r="BE46" s="583" t="s">
        <v>697</v>
      </c>
      <c r="BF46" s="583" t="s">
        <v>698</v>
      </c>
      <c r="BG46" s="596" t="s">
        <v>699</v>
      </c>
      <c r="BH46" s="597" t="s">
        <v>687</v>
      </c>
      <c r="BI46" s="9"/>
    </row>
    <row r="47" spans="1:66" customFormat="1" ht="92.25" hidden="1" customHeight="1" x14ac:dyDescent="0.35">
      <c r="A47" s="262" t="e">
        <f>1+#REF!</f>
        <v>#REF!</v>
      </c>
      <c r="B47" s="1078"/>
      <c r="C47" s="1078" t="s">
        <v>555</v>
      </c>
      <c r="D47" s="1078" t="s">
        <v>637</v>
      </c>
      <c r="E47" s="1078" t="s">
        <v>1584</v>
      </c>
      <c r="F47" s="1079"/>
      <c r="G47" s="1078" t="s">
        <v>461</v>
      </c>
      <c r="H47" s="1078" t="s">
        <v>702</v>
      </c>
      <c r="I47" s="1080">
        <v>44256</v>
      </c>
      <c r="J47" s="1080">
        <v>45443</v>
      </c>
      <c r="K47" s="1078" t="s">
        <v>1585</v>
      </c>
      <c r="L47" s="1078" t="s">
        <v>1586</v>
      </c>
      <c r="M47" s="1078" t="s">
        <v>72</v>
      </c>
      <c r="N47" s="1078" t="s">
        <v>27</v>
      </c>
      <c r="O47" s="233"/>
      <c r="P47" s="346" t="s">
        <v>694</v>
      </c>
      <c r="Q47" s="233">
        <v>2</v>
      </c>
      <c r="R47" s="346">
        <v>39099070</v>
      </c>
      <c r="S47" s="233">
        <v>2</v>
      </c>
      <c r="T47" s="346">
        <v>40272042.100000001</v>
      </c>
      <c r="U47" s="1081">
        <v>2</v>
      </c>
      <c r="V47" s="1082">
        <v>41480203.362999998</v>
      </c>
      <c r="W47" s="233">
        <v>1</v>
      </c>
      <c r="X47" s="346">
        <v>21362304.731945001</v>
      </c>
      <c r="Y47" s="233">
        <v>7</v>
      </c>
      <c r="Z47" s="346">
        <v>142213620.19494501</v>
      </c>
      <c r="AA47" s="1082"/>
      <c r="AB47" s="1083"/>
      <c r="AC47" s="1078"/>
      <c r="AD47" s="1083"/>
      <c r="AE47" s="1078" t="s">
        <v>1587</v>
      </c>
      <c r="AF47" s="1078"/>
      <c r="AG47" s="1082"/>
      <c r="AH47" s="1083">
        <f>IF(R47=0," ",AG47/R47)</f>
        <v>0</v>
      </c>
      <c r="AI47" s="1078"/>
      <c r="AJ47" s="1083">
        <f>IF(Q47=0," ",AI47/Q47)</f>
        <v>0</v>
      </c>
      <c r="AK47" s="1078" t="s">
        <v>1588</v>
      </c>
      <c r="AL47" s="1084" t="s">
        <v>1589</v>
      </c>
      <c r="AM47" s="1085" t="s">
        <v>1590</v>
      </c>
      <c r="AN47" s="1086">
        <v>0</v>
      </c>
      <c r="AO47" s="1085">
        <v>0</v>
      </c>
      <c r="AP47" s="1086">
        <v>0</v>
      </c>
      <c r="AQ47" s="1087" t="s">
        <v>1591</v>
      </c>
      <c r="AR47" s="1087" t="s">
        <v>1592</v>
      </c>
      <c r="AS47" s="1082"/>
      <c r="AT47" s="1083"/>
      <c r="AU47" s="1078"/>
      <c r="AV47" s="1083"/>
      <c r="AW47" s="1088"/>
      <c r="AX47" s="1088"/>
      <c r="AY47" s="1089"/>
      <c r="AZ47" s="1078" t="s">
        <v>1593</v>
      </c>
      <c r="BA47" s="1078" t="s">
        <v>707</v>
      </c>
      <c r="BB47" s="1078" t="s">
        <v>564</v>
      </c>
      <c r="BC47" s="1078" t="s">
        <v>708</v>
      </c>
      <c r="BD47" s="1078" t="s">
        <v>709</v>
      </c>
      <c r="BE47" s="1090" t="s">
        <v>710</v>
      </c>
      <c r="BF47" s="1091">
        <v>6605400</v>
      </c>
      <c r="BG47" s="1090" t="s">
        <v>711</v>
      </c>
      <c r="BH47" s="233"/>
      <c r="BI47" s="348"/>
    </row>
    <row r="48" spans="1:66" ht="24.75" customHeight="1" x14ac:dyDescent="0.3">
      <c r="A48" s="672" t="e">
        <f>1+A47</f>
        <v>#REF!</v>
      </c>
      <c r="B48" s="1123"/>
      <c r="C48" s="1124" t="s">
        <v>64</v>
      </c>
      <c r="D48" s="1125" t="s">
        <v>1594</v>
      </c>
      <c r="E48" s="1126" t="s">
        <v>1595</v>
      </c>
      <c r="F48" s="1127"/>
      <c r="G48" s="1127" t="s">
        <v>772</v>
      </c>
      <c r="H48" s="1127" t="s">
        <v>773</v>
      </c>
      <c r="I48" s="1128">
        <v>44211</v>
      </c>
      <c r="J48" s="1128">
        <v>45473</v>
      </c>
      <c r="K48" s="1127" t="s">
        <v>1596</v>
      </c>
      <c r="L48" s="1127" t="s">
        <v>1597</v>
      </c>
      <c r="M48" s="1127" t="s">
        <v>1598</v>
      </c>
      <c r="N48" s="1129" t="s">
        <v>483</v>
      </c>
      <c r="O48" s="700"/>
      <c r="P48" s="647"/>
      <c r="Q48" s="646">
        <v>25</v>
      </c>
      <c r="R48" s="647">
        <v>13262295</v>
      </c>
      <c r="S48" s="646">
        <v>25</v>
      </c>
      <c r="T48" s="761">
        <v>13262295</v>
      </c>
      <c r="U48" s="1142">
        <v>25</v>
      </c>
      <c r="V48" s="1143">
        <v>13262295</v>
      </c>
      <c r="W48" s="700">
        <v>25</v>
      </c>
      <c r="X48" s="647">
        <v>13262295</v>
      </c>
      <c r="Y48" s="646">
        <v>100</v>
      </c>
      <c r="Z48" s="761">
        <f t="shared" ref="Z48:Z55" si="14">P48+R48+T48+V48+X48</f>
        <v>53049180</v>
      </c>
      <c r="AA48" s="1152">
        <f>(R48/25)*AC48</f>
        <v>0</v>
      </c>
      <c r="AB48" s="1153">
        <f>AA48/V48</f>
        <v>0</v>
      </c>
      <c r="AC48" s="1154">
        <v>0</v>
      </c>
      <c r="AD48" s="1153">
        <f>AC48/U48</f>
        <v>0</v>
      </c>
      <c r="AE48" s="1155" t="s">
        <v>1599</v>
      </c>
      <c r="AF48" s="1155" t="s">
        <v>1600</v>
      </c>
      <c r="AG48" s="1156">
        <v>0</v>
      </c>
      <c r="AH48" s="1157">
        <f>AG48/V48</f>
        <v>0</v>
      </c>
      <c r="AI48" s="1154">
        <v>0</v>
      </c>
      <c r="AJ48" s="1158">
        <v>0</v>
      </c>
      <c r="AK48" s="1126" t="s">
        <v>1601</v>
      </c>
      <c r="AL48" s="1159" t="s">
        <v>777</v>
      </c>
      <c r="AM48" s="1160">
        <v>0</v>
      </c>
      <c r="AN48" s="988">
        <f>AM48/V48</f>
        <v>0</v>
      </c>
      <c r="AO48" s="1161">
        <v>0</v>
      </c>
      <c r="AP48" s="988">
        <f>AO48/U48</f>
        <v>0</v>
      </c>
      <c r="AQ48" s="1125" t="s">
        <v>1602</v>
      </c>
      <c r="AR48" s="1125" t="s">
        <v>1603</v>
      </c>
      <c r="AS48" s="1162">
        <v>0</v>
      </c>
      <c r="AT48" s="1163">
        <f>AS48/V48</f>
        <v>0</v>
      </c>
      <c r="AU48" s="1164">
        <v>0</v>
      </c>
      <c r="AV48" s="1163">
        <f>AU48/U48</f>
        <v>0</v>
      </c>
      <c r="AW48" s="1165" t="s">
        <v>1604</v>
      </c>
      <c r="AX48" s="1165" t="s">
        <v>1603</v>
      </c>
      <c r="AY48" s="1166" t="s">
        <v>694</v>
      </c>
      <c r="AZ48" s="1125" t="s">
        <v>781</v>
      </c>
      <c r="BA48" s="1125" t="s">
        <v>782</v>
      </c>
      <c r="BB48" s="1127" t="s">
        <v>1605</v>
      </c>
      <c r="BC48" s="1127" t="s">
        <v>784</v>
      </c>
      <c r="BD48" s="1127" t="s">
        <v>785</v>
      </c>
      <c r="BE48" s="1127" t="s">
        <v>786</v>
      </c>
      <c r="BF48" s="1127" t="s">
        <v>1606</v>
      </c>
      <c r="BG48" s="1167" t="s">
        <v>788</v>
      </c>
      <c r="BH48" s="1076"/>
      <c r="BI48" s="634" t="s">
        <v>804</v>
      </c>
      <c r="BJ48" s="635" t="s">
        <v>1607</v>
      </c>
      <c r="BK48" s="722" t="s">
        <v>804</v>
      </c>
      <c r="BL48" s="746" t="s">
        <v>804</v>
      </c>
      <c r="BM48" s="295" t="s">
        <v>804</v>
      </c>
      <c r="BN48" s="295" t="s">
        <v>804</v>
      </c>
    </row>
    <row r="49" spans="1:66" ht="24.75" customHeight="1" x14ac:dyDescent="0.3">
      <c r="A49" s="672" t="e">
        <f t="shared" ref="A49:A54" si="15">1+A48</f>
        <v>#REF!</v>
      </c>
      <c r="B49" s="1130"/>
      <c r="C49" s="696" t="s">
        <v>64</v>
      </c>
      <c r="D49" s="385" t="s">
        <v>1594</v>
      </c>
      <c r="E49" s="343" t="s">
        <v>1608</v>
      </c>
      <c r="F49" s="319"/>
      <c r="G49" s="319" t="s">
        <v>772</v>
      </c>
      <c r="H49" s="319" t="s">
        <v>773</v>
      </c>
      <c r="I49" s="697">
        <v>44211</v>
      </c>
      <c r="J49" s="697">
        <v>45107</v>
      </c>
      <c r="K49" s="319" t="s">
        <v>1609</v>
      </c>
      <c r="L49" s="319" t="s">
        <v>1610</v>
      </c>
      <c r="M49" s="319" t="s">
        <v>330</v>
      </c>
      <c r="N49" s="1131" t="s">
        <v>29</v>
      </c>
      <c r="O49" s="700"/>
      <c r="P49" s="647"/>
      <c r="Q49" s="650">
        <v>1</v>
      </c>
      <c r="R49" s="647">
        <v>48155783</v>
      </c>
      <c r="S49" s="650">
        <v>1</v>
      </c>
      <c r="T49" s="761">
        <v>48155783</v>
      </c>
      <c r="U49" s="1144">
        <v>1</v>
      </c>
      <c r="V49" s="1145">
        <v>48155783</v>
      </c>
      <c r="W49" s="1075">
        <v>1</v>
      </c>
      <c r="X49" s="647">
        <v>33000000</v>
      </c>
      <c r="Y49" s="646">
        <v>1</v>
      </c>
      <c r="Z49" s="761">
        <f t="shared" si="14"/>
        <v>177467349</v>
      </c>
      <c r="AA49" s="1168">
        <v>0</v>
      </c>
      <c r="AB49" s="270">
        <f>AA49/V49</f>
        <v>0</v>
      </c>
      <c r="AC49" s="702">
        <v>0</v>
      </c>
      <c r="AD49" s="270">
        <f t="shared" ref="AD49:AD51" si="16">AC49/U49</f>
        <v>0</v>
      </c>
      <c r="AE49" s="731" t="s">
        <v>1611</v>
      </c>
      <c r="AF49" s="343" t="s">
        <v>1612</v>
      </c>
      <c r="AG49" s="732">
        <v>22145000</v>
      </c>
      <c r="AH49" s="730">
        <f t="shared" ref="AH49:AH51" si="17">AG49/V49</f>
        <v>0.45986169511562092</v>
      </c>
      <c r="AI49" s="702">
        <v>0</v>
      </c>
      <c r="AJ49" s="335">
        <f>AI49/U49</f>
        <v>0</v>
      </c>
      <c r="AK49" s="343" t="s">
        <v>1613</v>
      </c>
      <c r="AL49" s="739" t="s">
        <v>1614</v>
      </c>
      <c r="AM49" s="867">
        <v>22145000</v>
      </c>
      <c r="AN49" s="825">
        <f>AM49/V49</f>
        <v>0.45986169511562092</v>
      </c>
      <c r="AO49" s="825">
        <v>0</v>
      </c>
      <c r="AP49" s="825">
        <f t="shared" ref="AP49:AP51" si="18">AO49/U49</f>
        <v>0</v>
      </c>
      <c r="AQ49" s="1169" t="s">
        <v>1615</v>
      </c>
      <c r="AR49" s="1169" t="s">
        <v>1616</v>
      </c>
      <c r="AS49" s="1068" t="s">
        <v>777</v>
      </c>
      <c r="AT49" s="671" t="s">
        <v>777</v>
      </c>
      <c r="AU49" s="683">
        <v>0</v>
      </c>
      <c r="AV49" s="671">
        <f t="shared" ref="AV49:AV55" si="19">AU49/U49</f>
        <v>0</v>
      </c>
      <c r="AW49" s="687" t="s">
        <v>2028</v>
      </c>
      <c r="AX49" s="687" t="s">
        <v>2029</v>
      </c>
      <c r="AY49" s="689" t="s">
        <v>1617</v>
      </c>
      <c r="AZ49" s="385" t="s">
        <v>802</v>
      </c>
      <c r="BA49" s="385" t="s">
        <v>803</v>
      </c>
      <c r="BB49" s="319" t="s">
        <v>1605</v>
      </c>
      <c r="BC49" s="319" t="s">
        <v>784</v>
      </c>
      <c r="BD49" s="319" t="s">
        <v>785</v>
      </c>
      <c r="BE49" s="319" t="s">
        <v>786</v>
      </c>
      <c r="BF49" s="319" t="s">
        <v>1618</v>
      </c>
      <c r="BG49" s="1135" t="s">
        <v>788</v>
      </c>
      <c r="BH49" s="1076"/>
      <c r="BI49" s="634" t="s">
        <v>804</v>
      </c>
      <c r="BJ49" s="635" t="s">
        <v>1607</v>
      </c>
      <c r="BK49" s="722" t="s">
        <v>804</v>
      </c>
      <c r="BL49" s="746" t="s">
        <v>1619</v>
      </c>
      <c r="BM49" s="295" t="s">
        <v>1620</v>
      </c>
      <c r="BN49" s="295" t="s">
        <v>804</v>
      </c>
    </row>
    <row r="50" spans="1:66" s="723" customFormat="1" ht="24.75" customHeight="1" x14ac:dyDescent="0.3">
      <c r="A50" s="672" t="e">
        <f t="shared" si="15"/>
        <v>#REF!</v>
      </c>
      <c r="B50" s="1132"/>
      <c r="C50" s="705" t="s">
        <v>64</v>
      </c>
      <c r="D50" s="706" t="s">
        <v>322</v>
      </c>
      <c r="E50" s="707" t="s">
        <v>1621</v>
      </c>
      <c r="F50" s="708"/>
      <c r="G50" s="708" t="s">
        <v>772</v>
      </c>
      <c r="H50" s="708" t="s">
        <v>773</v>
      </c>
      <c r="I50" s="709">
        <v>44211</v>
      </c>
      <c r="J50" s="709">
        <v>45473</v>
      </c>
      <c r="K50" s="708" t="s">
        <v>1622</v>
      </c>
      <c r="L50" s="708" t="s">
        <v>1623</v>
      </c>
      <c r="M50" s="708" t="s">
        <v>330</v>
      </c>
      <c r="N50" s="1133" t="s">
        <v>29</v>
      </c>
      <c r="O50" s="700"/>
      <c r="P50" s="647"/>
      <c r="Q50" s="270">
        <v>1</v>
      </c>
      <c r="R50" s="647">
        <v>3600000</v>
      </c>
      <c r="S50" s="270">
        <v>1</v>
      </c>
      <c r="T50" s="761">
        <v>3600000</v>
      </c>
      <c r="U50" s="1146">
        <v>1</v>
      </c>
      <c r="V50" s="1147">
        <v>3600000</v>
      </c>
      <c r="W50" s="701">
        <v>1</v>
      </c>
      <c r="X50" s="647">
        <v>3600000</v>
      </c>
      <c r="Y50" s="270">
        <v>1</v>
      </c>
      <c r="Z50" s="761">
        <f t="shared" si="14"/>
        <v>14400000</v>
      </c>
      <c r="AA50" s="1170">
        <v>0</v>
      </c>
      <c r="AB50" s="710">
        <f>AA50/V50</f>
        <v>0</v>
      </c>
      <c r="AC50" s="711">
        <v>0</v>
      </c>
      <c r="AD50" s="710">
        <f t="shared" si="16"/>
        <v>0</v>
      </c>
      <c r="AE50" s="678" t="s">
        <v>1624</v>
      </c>
      <c r="AF50" s="678" t="s">
        <v>1625</v>
      </c>
      <c r="AG50" s="733">
        <v>0</v>
      </c>
      <c r="AH50" s="734">
        <f t="shared" si="17"/>
        <v>0</v>
      </c>
      <c r="AI50" s="735">
        <v>0</v>
      </c>
      <c r="AJ50" s="736">
        <f>AI50/U50</f>
        <v>0</v>
      </c>
      <c r="AK50" s="319" t="s">
        <v>1626</v>
      </c>
      <c r="AL50" s="740" t="s">
        <v>1627</v>
      </c>
      <c r="AM50" s="868">
        <v>0</v>
      </c>
      <c r="AN50" s="825">
        <f t="shared" ref="AN50:AN51" si="20">AM50/V50</f>
        <v>0</v>
      </c>
      <c r="AO50" s="825">
        <v>0</v>
      </c>
      <c r="AP50" s="825">
        <f t="shared" si="18"/>
        <v>0</v>
      </c>
      <c r="AQ50" s="385" t="s">
        <v>1628</v>
      </c>
      <c r="AR50" s="385" t="s">
        <v>1629</v>
      </c>
      <c r="AS50" s="1068">
        <v>0</v>
      </c>
      <c r="AT50" s="671">
        <f t="shared" ref="AT50:AT53" si="21">AS50/V50</f>
        <v>0</v>
      </c>
      <c r="AU50" s="683">
        <v>0</v>
      </c>
      <c r="AV50" s="671">
        <f t="shared" si="19"/>
        <v>0</v>
      </c>
      <c r="AW50" s="687" t="s">
        <v>1630</v>
      </c>
      <c r="AX50" s="687" t="s">
        <v>1631</v>
      </c>
      <c r="AY50" s="689" t="s">
        <v>694</v>
      </c>
      <c r="AZ50" s="385" t="s">
        <v>1632</v>
      </c>
      <c r="BA50" s="385" t="s">
        <v>1633</v>
      </c>
      <c r="BB50" s="319" t="s">
        <v>1605</v>
      </c>
      <c r="BC50" s="319" t="s">
        <v>784</v>
      </c>
      <c r="BD50" s="319" t="s">
        <v>785</v>
      </c>
      <c r="BE50" s="319" t="s">
        <v>786</v>
      </c>
      <c r="BF50" s="319" t="s">
        <v>1634</v>
      </c>
      <c r="BG50" s="1135" t="s">
        <v>788</v>
      </c>
      <c r="BH50" s="1076"/>
      <c r="BI50" s="634" t="s">
        <v>804</v>
      </c>
      <c r="BJ50" s="636" t="s">
        <v>1023</v>
      </c>
      <c r="BK50" s="724" t="s">
        <v>804</v>
      </c>
      <c r="BL50" s="686" t="s">
        <v>804</v>
      </c>
      <c r="BM50" s="723" t="s">
        <v>804</v>
      </c>
      <c r="BN50" s="723" t="s">
        <v>804</v>
      </c>
    </row>
    <row r="51" spans="1:66" ht="24.75" customHeight="1" x14ac:dyDescent="0.3">
      <c r="A51" s="672" t="e">
        <f t="shared" si="15"/>
        <v>#REF!</v>
      </c>
      <c r="B51" s="1130"/>
      <c r="C51" s="696" t="s">
        <v>64</v>
      </c>
      <c r="D51" s="385" t="s">
        <v>770</v>
      </c>
      <c r="E51" s="343" t="s">
        <v>1635</v>
      </c>
      <c r="F51" s="319"/>
      <c r="G51" s="319" t="s">
        <v>772</v>
      </c>
      <c r="H51" s="319" t="s">
        <v>773</v>
      </c>
      <c r="I51" s="697">
        <v>44211</v>
      </c>
      <c r="J51" s="697">
        <v>45473</v>
      </c>
      <c r="K51" s="319" t="s">
        <v>1636</v>
      </c>
      <c r="L51" s="319" t="s">
        <v>1637</v>
      </c>
      <c r="M51" s="319" t="s">
        <v>330</v>
      </c>
      <c r="N51" s="1131" t="s">
        <v>29</v>
      </c>
      <c r="O51" s="700"/>
      <c r="P51" s="647"/>
      <c r="Q51" s="646">
        <v>1</v>
      </c>
      <c r="R51" s="647">
        <v>53774897</v>
      </c>
      <c r="S51" s="646">
        <v>1</v>
      </c>
      <c r="T51" s="761">
        <v>53774897</v>
      </c>
      <c r="U51" s="1148">
        <v>1</v>
      </c>
      <c r="V51" s="1145">
        <v>53774897</v>
      </c>
      <c r="W51" s="700">
        <v>1</v>
      </c>
      <c r="X51" s="647">
        <v>53774897</v>
      </c>
      <c r="Y51" s="646">
        <v>1</v>
      </c>
      <c r="Z51" s="761">
        <f t="shared" si="14"/>
        <v>215099588</v>
      </c>
      <c r="AA51" s="1171">
        <v>0</v>
      </c>
      <c r="AB51" s="270">
        <f>AA51/V51</f>
        <v>0</v>
      </c>
      <c r="AC51" s="702">
        <v>0</v>
      </c>
      <c r="AD51" s="270">
        <f t="shared" si="16"/>
        <v>0</v>
      </c>
      <c r="AE51" s="731" t="s">
        <v>1638</v>
      </c>
      <c r="AF51" s="731" t="s">
        <v>1639</v>
      </c>
      <c r="AG51" s="733">
        <v>0</v>
      </c>
      <c r="AH51" s="734">
        <f t="shared" si="17"/>
        <v>0</v>
      </c>
      <c r="AI51" s="737">
        <v>0</v>
      </c>
      <c r="AJ51" s="736">
        <f t="shared" ref="AJ51" si="22">AI51/U51</f>
        <v>0</v>
      </c>
      <c r="AK51" s="344" t="s">
        <v>1640</v>
      </c>
      <c r="AL51" s="648" t="s">
        <v>1641</v>
      </c>
      <c r="AM51" s="866">
        <v>0</v>
      </c>
      <c r="AN51" s="825">
        <f t="shared" si="20"/>
        <v>0</v>
      </c>
      <c r="AO51" s="839">
        <v>0</v>
      </c>
      <c r="AP51" s="825">
        <f t="shared" si="18"/>
        <v>0</v>
      </c>
      <c r="AQ51" s="869" t="s">
        <v>1642</v>
      </c>
      <c r="AR51" s="869" t="s">
        <v>1643</v>
      </c>
      <c r="AS51" s="1068">
        <v>0</v>
      </c>
      <c r="AT51" s="671">
        <f t="shared" si="21"/>
        <v>0</v>
      </c>
      <c r="AU51" s="683">
        <v>0</v>
      </c>
      <c r="AV51" s="671">
        <f t="shared" si="19"/>
        <v>0</v>
      </c>
      <c r="AW51" s="687" t="s">
        <v>1644</v>
      </c>
      <c r="AX51" s="687" t="s">
        <v>1645</v>
      </c>
      <c r="AY51" s="689" t="s">
        <v>694</v>
      </c>
      <c r="AZ51" s="385" t="s">
        <v>897</v>
      </c>
      <c r="BA51" s="385" t="s">
        <v>898</v>
      </c>
      <c r="BB51" s="319" t="s">
        <v>1605</v>
      </c>
      <c r="BC51" s="319" t="s">
        <v>784</v>
      </c>
      <c r="BD51" s="319" t="s">
        <v>785</v>
      </c>
      <c r="BE51" s="319" t="s">
        <v>786</v>
      </c>
      <c r="BF51" s="319" t="s">
        <v>1646</v>
      </c>
      <c r="BG51" s="1135" t="s">
        <v>788</v>
      </c>
      <c r="BH51" s="1076"/>
      <c r="BI51" s="634" t="s">
        <v>804</v>
      </c>
      <c r="BJ51" s="636" t="s">
        <v>887</v>
      </c>
      <c r="BK51" s="722" t="s">
        <v>804</v>
      </c>
      <c r="BL51" s="746" t="s">
        <v>804</v>
      </c>
      <c r="BM51" s="295" t="s">
        <v>804</v>
      </c>
      <c r="BN51" s="295" t="s">
        <v>804</v>
      </c>
    </row>
    <row r="52" spans="1:66" ht="24.75" customHeight="1" x14ac:dyDescent="0.35">
      <c r="A52" s="1071" t="e">
        <f t="shared" si="15"/>
        <v>#REF!</v>
      </c>
      <c r="B52" s="1130"/>
      <c r="C52" s="696" t="s">
        <v>64</v>
      </c>
      <c r="D52" s="343" t="s">
        <v>770</v>
      </c>
      <c r="E52" s="343" t="s">
        <v>1647</v>
      </c>
      <c r="F52" s="319"/>
      <c r="G52" s="319" t="s">
        <v>772</v>
      </c>
      <c r="H52" s="319" t="s">
        <v>773</v>
      </c>
      <c r="I52" s="697">
        <v>44211</v>
      </c>
      <c r="J52" s="697">
        <v>45473</v>
      </c>
      <c r="K52" s="319" t="s">
        <v>1648</v>
      </c>
      <c r="L52" s="319" t="s">
        <v>1649</v>
      </c>
      <c r="M52" s="319" t="s">
        <v>330</v>
      </c>
      <c r="N52" s="1131" t="s">
        <v>29</v>
      </c>
      <c r="O52" s="569"/>
      <c r="P52" s="52"/>
      <c r="Q52" s="60">
        <v>1</v>
      </c>
      <c r="R52" s="52">
        <v>4300800</v>
      </c>
      <c r="S52" s="60"/>
      <c r="T52" s="1072">
        <v>0</v>
      </c>
      <c r="U52" s="1148"/>
      <c r="V52" s="1145">
        <v>0</v>
      </c>
      <c r="W52" s="569">
        <v>1</v>
      </c>
      <c r="X52" s="52">
        <v>0</v>
      </c>
      <c r="Y52" s="60">
        <v>1</v>
      </c>
      <c r="Z52" s="1072">
        <f t="shared" si="14"/>
        <v>4300800</v>
      </c>
      <c r="AA52" s="1172" t="s">
        <v>777</v>
      </c>
      <c r="AB52" s="270" t="s">
        <v>777</v>
      </c>
      <c r="AC52" s="728">
        <v>0</v>
      </c>
      <c r="AD52" s="729">
        <v>0.1111111111111111</v>
      </c>
      <c r="AE52" s="344" t="s">
        <v>1650</v>
      </c>
      <c r="AF52" s="696" t="s">
        <v>1651</v>
      </c>
      <c r="AG52" s="738">
        <v>969145</v>
      </c>
      <c r="AH52" s="734">
        <v>0.33</v>
      </c>
      <c r="AI52" s="737">
        <v>0</v>
      </c>
      <c r="AJ52" s="736">
        <v>0</v>
      </c>
      <c r="AK52" s="344" t="s">
        <v>1652</v>
      </c>
      <c r="AL52" s="603" t="s">
        <v>1653</v>
      </c>
      <c r="AM52" s="866">
        <v>1827682</v>
      </c>
      <c r="AN52" s="825" t="s">
        <v>777</v>
      </c>
      <c r="AO52" s="839">
        <v>0</v>
      </c>
      <c r="AP52" s="825">
        <v>0</v>
      </c>
      <c r="AQ52" s="344" t="s">
        <v>1654</v>
      </c>
      <c r="AR52" s="696" t="s">
        <v>1655</v>
      </c>
      <c r="AS52" s="1068">
        <v>2972398</v>
      </c>
      <c r="AT52" s="671" t="s">
        <v>777</v>
      </c>
      <c r="AU52" s="683" t="s">
        <v>777</v>
      </c>
      <c r="AV52" s="671" t="s">
        <v>777</v>
      </c>
      <c r="AW52" s="687" t="s">
        <v>1656</v>
      </c>
      <c r="AX52" s="687" t="s">
        <v>1657</v>
      </c>
      <c r="AY52" s="690" t="s">
        <v>1658</v>
      </c>
      <c r="AZ52" s="385" t="s">
        <v>919</v>
      </c>
      <c r="BA52" s="385" t="s">
        <v>907</v>
      </c>
      <c r="BB52" s="319" t="s">
        <v>1605</v>
      </c>
      <c r="BC52" s="319" t="s">
        <v>784</v>
      </c>
      <c r="BD52" s="344" t="s">
        <v>908</v>
      </c>
      <c r="BE52" s="819" t="s">
        <v>1659</v>
      </c>
      <c r="BF52" s="344">
        <v>3102124995</v>
      </c>
      <c r="BG52" s="1173" t="s">
        <v>1660</v>
      </c>
      <c r="BH52" s="524"/>
      <c r="BI52"/>
      <c r="BJ52">
        <v>7718</v>
      </c>
      <c r="BK52" s="725" t="s">
        <v>1661</v>
      </c>
      <c r="BL52" s="746" t="s">
        <v>1662</v>
      </c>
      <c r="BM52" s="812" t="s">
        <v>804</v>
      </c>
      <c r="BN52" s="295" t="s">
        <v>804</v>
      </c>
    </row>
    <row r="53" spans="1:66" s="723" customFormat="1" ht="24.75" customHeight="1" x14ac:dyDescent="0.3">
      <c r="A53" s="672" t="e">
        <f t="shared" si="15"/>
        <v>#REF!</v>
      </c>
      <c r="B53" s="1132"/>
      <c r="C53" s="705" t="s">
        <v>226</v>
      </c>
      <c r="D53" s="706" t="s">
        <v>1663</v>
      </c>
      <c r="E53" s="707" t="s">
        <v>1664</v>
      </c>
      <c r="F53" s="708"/>
      <c r="G53" s="708" t="s">
        <v>772</v>
      </c>
      <c r="H53" s="708" t="s">
        <v>773</v>
      </c>
      <c r="I53" s="709">
        <v>44211</v>
      </c>
      <c r="J53" s="709">
        <v>45473</v>
      </c>
      <c r="K53" s="708" t="s">
        <v>1665</v>
      </c>
      <c r="L53" s="708" t="s">
        <v>1666</v>
      </c>
      <c r="M53" s="708" t="s">
        <v>330</v>
      </c>
      <c r="N53" s="1133" t="s">
        <v>1667</v>
      </c>
      <c r="O53" s="700"/>
      <c r="P53" s="647"/>
      <c r="Q53" s="646">
        <v>9</v>
      </c>
      <c r="R53" s="647">
        <v>8381555</v>
      </c>
      <c r="S53" s="646">
        <v>9</v>
      </c>
      <c r="T53" s="761">
        <v>8381555</v>
      </c>
      <c r="U53" s="1149">
        <v>9</v>
      </c>
      <c r="V53" s="1147">
        <v>8381555</v>
      </c>
      <c r="W53" s="700">
        <v>8</v>
      </c>
      <c r="X53" s="647">
        <v>8381555</v>
      </c>
      <c r="Y53" s="646">
        <v>35</v>
      </c>
      <c r="Z53" s="761">
        <f t="shared" si="14"/>
        <v>33526220</v>
      </c>
      <c r="AA53" s="1170">
        <v>0</v>
      </c>
      <c r="AB53" s="710">
        <f>AA53/V53</f>
        <v>0</v>
      </c>
      <c r="AC53" s="711">
        <v>0</v>
      </c>
      <c r="AD53" s="710">
        <f>AC53/U53</f>
        <v>0</v>
      </c>
      <c r="AE53" s="678" t="s">
        <v>1668</v>
      </c>
      <c r="AF53" s="678" t="s">
        <v>1668</v>
      </c>
      <c r="AG53" s="733">
        <v>0</v>
      </c>
      <c r="AH53" s="734">
        <f>AG53/V53</f>
        <v>0</v>
      </c>
      <c r="AI53" s="735">
        <v>0</v>
      </c>
      <c r="AJ53" s="736">
        <f>AI53/U53</f>
        <v>0</v>
      </c>
      <c r="AK53" s="344" t="s">
        <v>1669</v>
      </c>
      <c r="AL53" s="603" t="s">
        <v>1670</v>
      </c>
      <c r="AM53" s="868">
        <v>0</v>
      </c>
      <c r="AN53" s="825">
        <f t="shared" ref="AN53" si="23">AM53/V53</f>
        <v>0</v>
      </c>
      <c r="AO53" s="825">
        <v>0</v>
      </c>
      <c r="AP53" s="825">
        <f t="shared" ref="AP53" si="24">AO53/U53</f>
        <v>0</v>
      </c>
      <c r="AQ53" s="385" t="s">
        <v>1671</v>
      </c>
      <c r="AR53" s="385" t="s">
        <v>1672</v>
      </c>
      <c r="AS53" s="1068">
        <v>0</v>
      </c>
      <c r="AT53" s="671">
        <f t="shared" si="21"/>
        <v>0</v>
      </c>
      <c r="AU53" s="683">
        <v>0</v>
      </c>
      <c r="AV53" s="671">
        <f t="shared" si="19"/>
        <v>0</v>
      </c>
      <c r="AW53" s="687" t="s">
        <v>1673</v>
      </c>
      <c r="AX53" s="687" t="s">
        <v>1631</v>
      </c>
      <c r="AY53" s="688" t="s">
        <v>694</v>
      </c>
      <c r="AZ53" s="385"/>
      <c r="BA53" s="385" t="s">
        <v>865</v>
      </c>
      <c r="BB53" s="319" t="s">
        <v>1605</v>
      </c>
      <c r="BC53" s="319" t="s">
        <v>784</v>
      </c>
      <c r="BD53" s="319" t="s">
        <v>785</v>
      </c>
      <c r="BE53" s="319" t="s">
        <v>786</v>
      </c>
      <c r="BF53" s="319" t="s">
        <v>1674</v>
      </c>
      <c r="BG53" s="1135" t="s">
        <v>788</v>
      </c>
      <c r="BH53" s="1076"/>
      <c r="BI53" s="634" t="s">
        <v>789</v>
      </c>
      <c r="BJ53" s="633" t="s">
        <v>831</v>
      </c>
      <c r="BK53" s="724" t="s">
        <v>804</v>
      </c>
      <c r="BL53" s="686" t="s">
        <v>804</v>
      </c>
      <c r="BM53" s="723" t="s">
        <v>804</v>
      </c>
      <c r="BN53" s="723" t="s">
        <v>804</v>
      </c>
    </row>
    <row r="54" spans="1:66" ht="24.75" customHeight="1" x14ac:dyDescent="0.3">
      <c r="A54" s="672" t="e">
        <f t="shared" si="15"/>
        <v>#REF!</v>
      </c>
      <c r="B54" s="1134">
        <v>7</v>
      </c>
      <c r="C54" s="698" t="s">
        <v>64</v>
      </c>
      <c r="D54" s="319" t="s">
        <v>65</v>
      </c>
      <c r="E54" s="343" t="s">
        <v>1675</v>
      </c>
      <c r="F54" s="319"/>
      <c r="G54" s="319" t="s">
        <v>772</v>
      </c>
      <c r="H54" s="319" t="s">
        <v>773</v>
      </c>
      <c r="I54" s="697">
        <v>44211</v>
      </c>
      <c r="J54" s="699">
        <v>44561</v>
      </c>
      <c r="K54" s="319" t="s">
        <v>1676</v>
      </c>
      <c r="L54" s="319" t="s">
        <v>1677</v>
      </c>
      <c r="M54" s="319" t="s">
        <v>330</v>
      </c>
      <c r="N54" s="1135" t="s">
        <v>29</v>
      </c>
      <c r="O54" s="700"/>
      <c r="P54" s="647"/>
      <c r="Q54" s="270">
        <v>1</v>
      </c>
      <c r="R54" s="647">
        <v>13816000</v>
      </c>
      <c r="S54" s="646">
        <v>0</v>
      </c>
      <c r="T54" s="761"/>
      <c r="U54" s="1148">
        <v>0</v>
      </c>
      <c r="V54" s="1145"/>
      <c r="W54" s="700">
        <v>0</v>
      </c>
      <c r="X54" s="647"/>
      <c r="Y54" s="646">
        <v>0</v>
      </c>
      <c r="Z54" s="761">
        <f t="shared" si="14"/>
        <v>13816000</v>
      </c>
      <c r="AA54" s="1174">
        <v>0</v>
      </c>
      <c r="AB54" s="270" t="s">
        <v>777</v>
      </c>
      <c r="AC54" s="702">
        <v>0</v>
      </c>
      <c r="AD54" s="270" t="s">
        <v>777</v>
      </c>
      <c r="AE54" s="731" t="s">
        <v>1678</v>
      </c>
      <c r="AF54" s="731" t="s">
        <v>1679</v>
      </c>
      <c r="AG54" s="736" t="s">
        <v>777</v>
      </c>
      <c r="AH54" s="734" t="s">
        <v>777</v>
      </c>
      <c r="AI54" s="736" t="s">
        <v>777</v>
      </c>
      <c r="AJ54" s="736" t="s">
        <v>777</v>
      </c>
      <c r="AK54" s="344" t="s">
        <v>1680</v>
      </c>
      <c r="AL54" s="603" t="s">
        <v>1681</v>
      </c>
      <c r="AM54" s="870" t="s">
        <v>777</v>
      </c>
      <c r="AN54" s="870" t="s">
        <v>777</v>
      </c>
      <c r="AO54" s="870" t="s">
        <v>777</v>
      </c>
      <c r="AP54" s="870" t="s">
        <v>777</v>
      </c>
      <c r="AQ54" s="871" t="s">
        <v>1682</v>
      </c>
      <c r="AR54" s="872" t="s">
        <v>1681</v>
      </c>
      <c r="AS54" s="683" t="s">
        <v>777</v>
      </c>
      <c r="AT54" s="683" t="s">
        <v>777</v>
      </c>
      <c r="AU54" s="683">
        <v>0</v>
      </c>
      <c r="AV54" s="671" t="s">
        <v>777</v>
      </c>
      <c r="AW54" s="687" t="s">
        <v>1683</v>
      </c>
      <c r="AX54" s="687" t="s">
        <v>1683</v>
      </c>
      <c r="AY54" s="688" t="s">
        <v>1681</v>
      </c>
      <c r="AZ54" s="385" t="s">
        <v>1684</v>
      </c>
      <c r="BA54" s="385" t="s">
        <v>997</v>
      </c>
      <c r="BB54" s="319" t="s">
        <v>1605</v>
      </c>
      <c r="BC54" s="319" t="s">
        <v>784</v>
      </c>
      <c r="BD54" s="319" t="s">
        <v>785</v>
      </c>
      <c r="BE54" s="319" t="s">
        <v>786</v>
      </c>
      <c r="BF54" s="319" t="s">
        <v>1685</v>
      </c>
      <c r="BG54" s="1135" t="s">
        <v>788</v>
      </c>
      <c r="BH54" s="1076"/>
      <c r="BI54" s="634" t="s">
        <v>1686</v>
      </c>
      <c r="BJ54" s="637" t="s">
        <v>998</v>
      </c>
      <c r="BK54" s="722" t="s">
        <v>804</v>
      </c>
      <c r="BL54" s="746" t="s">
        <v>804</v>
      </c>
      <c r="BM54" s="295" t="s">
        <v>804</v>
      </c>
      <c r="BN54" s="295" t="s">
        <v>804</v>
      </c>
    </row>
    <row r="55" spans="1:66" ht="24.75" customHeight="1" thickBot="1" x14ac:dyDescent="0.35">
      <c r="A55" s="672"/>
      <c r="B55" s="1136"/>
      <c r="C55" s="1137"/>
      <c r="D55" s="1138"/>
      <c r="E55" s="1139"/>
      <c r="F55" s="1138"/>
      <c r="G55" s="1138"/>
      <c r="H55" s="1138"/>
      <c r="I55" s="1140"/>
      <c r="J55" s="1140">
        <v>45473</v>
      </c>
      <c r="K55" s="1138" t="s">
        <v>1687</v>
      </c>
      <c r="L55" s="1138" t="s">
        <v>1688</v>
      </c>
      <c r="M55" s="1138"/>
      <c r="N55" s="1141"/>
      <c r="O55" s="700"/>
      <c r="P55" s="647"/>
      <c r="Q55" s="270">
        <v>1</v>
      </c>
      <c r="R55" s="647">
        <v>40652876</v>
      </c>
      <c r="S55" s="270">
        <v>1</v>
      </c>
      <c r="T55" s="761">
        <v>1</v>
      </c>
      <c r="U55" s="1150">
        <v>1</v>
      </c>
      <c r="V55" s="1151">
        <v>0</v>
      </c>
      <c r="W55" s="701">
        <v>1</v>
      </c>
      <c r="X55" s="647">
        <v>0</v>
      </c>
      <c r="Y55" s="270">
        <v>1</v>
      </c>
      <c r="Z55" s="761">
        <f t="shared" si="14"/>
        <v>40652877</v>
      </c>
      <c r="AA55" s="1175">
        <v>0</v>
      </c>
      <c r="AB55" s="1176" t="s">
        <v>777</v>
      </c>
      <c r="AC55" s="1177">
        <v>0</v>
      </c>
      <c r="AD55" s="1176" t="s">
        <v>777</v>
      </c>
      <c r="AE55" s="1178" t="s">
        <v>1678</v>
      </c>
      <c r="AF55" s="1178" t="s">
        <v>1679</v>
      </c>
      <c r="AG55" s="1179" t="s">
        <v>777</v>
      </c>
      <c r="AH55" s="1180" t="s">
        <v>777</v>
      </c>
      <c r="AI55" s="1179" t="s">
        <v>777</v>
      </c>
      <c r="AJ55" s="1179" t="s">
        <v>777</v>
      </c>
      <c r="AK55" s="1181" t="s">
        <v>1689</v>
      </c>
      <c r="AL55" s="1182" t="s">
        <v>1681</v>
      </c>
      <c r="AM55" s="1183" t="s">
        <v>777</v>
      </c>
      <c r="AN55" s="1183" t="s">
        <v>777</v>
      </c>
      <c r="AO55" s="1183" t="s">
        <v>777</v>
      </c>
      <c r="AP55" s="1183" t="s">
        <v>777</v>
      </c>
      <c r="AQ55" s="1184" t="s">
        <v>1682</v>
      </c>
      <c r="AR55" s="1185" t="s">
        <v>1681</v>
      </c>
      <c r="AS55" s="1186" t="s">
        <v>777</v>
      </c>
      <c r="AT55" s="1186" t="s">
        <v>777</v>
      </c>
      <c r="AU55" s="1186">
        <v>0</v>
      </c>
      <c r="AV55" s="1016">
        <f t="shared" si="19"/>
        <v>0</v>
      </c>
      <c r="AW55" s="1053" t="s">
        <v>1683</v>
      </c>
      <c r="AX55" s="1053" t="s">
        <v>1683</v>
      </c>
      <c r="AY55" s="1187" t="s">
        <v>1681</v>
      </c>
      <c r="AZ55" s="1188" t="s">
        <v>1684</v>
      </c>
      <c r="BA55" s="1188" t="s">
        <v>997</v>
      </c>
      <c r="BB55" s="1138" t="s">
        <v>1605</v>
      </c>
      <c r="BC55" s="1138" t="s">
        <v>784</v>
      </c>
      <c r="BD55" s="1138" t="s">
        <v>785</v>
      </c>
      <c r="BE55" s="1138" t="s">
        <v>786</v>
      </c>
      <c r="BF55" s="1138" t="s">
        <v>1690</v>
      </c>
      <c r="BG55" s="1141" t="s">
        <v>788</v>
      </c>
      <c r="BH55" s="1076"/>
      <c r="BI55" s="634" t="s">
        <v>1686</v>
      </c>
      <c r="BJ55" s="637" t="s">
        <v>998</v>
      </c>
      <c r="BK55" s="722" t="s">
        <v>804</v>
      </c>
      <c r="BL55" s="746" t="s">
        <v>804</v>
      </c>
      <c r="BM55" s="295" t="s">
        <v>804</v>
      </c>
      <c r="BN55" s="295" t="s">
        <v>804</v>
      </c>
    </row>
    <row r="56" spans="1:66" customFormat="1" ht="144" hidden="1" customHeight="1" x14ac:dyDescent="0.35">
      <c r="A56" s="262">
        <v>48</v>
      </c>
      <c r="B56" s="1092"/>
      <c r="C56" s="495" t="s">
        <v>226</v>
      </c>
      <c r="D56" s="480" t="s">
        <v>1691</v>
      </c>
      <c r="E56" s="1093" t="s">
        <v>1692</v>
      </c>
      <c r="F56" s="1094"/>
      <c r="G56" s="1095" t="s">
        <v>288</v>
      </c>
      <c r="H56" s="1095" t="s">
        <v>1693</v>
      </c>
      <c r="I56" s="1095">
        <v>44470</v>
      </c>
      <c r="J56" s="1095" t="s">
        <v>1694</v>
      </c>
      <c r="K56" s="1093" t="s">
        <v>1695</v>
      </c>
      <c r="L56" s="1093" t="s">
        <v>1696</v>
      </c>
      <c r="M56" s="495" t="s">
        <v>72</v>
      </c>
      <c r="N56" s="495" t="s">
        <v>27</v>
      </c>
      <c r="O56" s="43">
        <v>0</v>
      </c>
      <c r="P56" s="346">
        <v>0</v>
      </c>
      <c r="Q56" s="43">
        <v>2</v>
      </c>
      <c r="R56" s="346">
        <v>10000000</v>
      </c>
      <c r="S56" s="43">
        <v>2</v>
      </c>
      <c r="T56" s="346">
        <v>10000000</v>
      </c>
      <c r="U56" s="1096">
        <v>2</v>
      </c>
      <c r="V56" s="1097">
        <v>10000000</v>
      </c>
      <c r="W56" s="319"/>
      <c r="X56" s="384">
        <v>0</v>
      </c>
      <c r="Y56" s="319">
        <v>6</v>
      </c>
      <c r="Z56" s="384">
        <v>30000000</v>
      </c>
      <c r="AA56" s="1098" t="s">
        <v>1697</v>
      </c>
      <c r="AB56" s="1099">
        <v>0</v>
      </c>
      <c r="AC56" s="1099">
        <v>0</v>
      </c>
      <c r="AD56" s="1099">
        <v>0</v>
      </c>
      <c r="AE56" s="1098" t="s">
        <v>1698</v>
      </c>
      <c r="AF56" s="1098" t="s">
        <v>1699</v>
      </c>
      <c r="AG56" s="1098" t="s">
        <v>1700</v>
      </c>
      <c r="AH56" s="1099">
        <v>0</v>
      </c>
      <c r="AI56" s="1098">
        <v>0</v>
      </c>
      <c r="AJ56" s="1099">
        <v>0</v>
      </c>
      <c r="AK56" s="1098" t="s">
        <v>1701</v>
      </c>
      <c r="AL56" s="1100" t="s">
        <v>1387</v>
      </c>
      <c r="AM56" s="495" t="s">
        <v>1590</v>
      </c>
      <c r="AN56" s="546">
        <v>0</v>
      </c>
      <c r="AO56" s="495">
        <v>0</v>
      </c>
      <c r="AP56" s="546">
        <v>0.1</v>
      </c>
      <c r="AQ56" s="1093" t="s">
        <v>1702</v>
      </c>
      <c r="AR56" s="1093" t="s">
        <v>1703</v>
      </c>
      <c r="AS56" s="1101"/>
      <c r="AT56" s="1102"/>
      <c r="AU56" s="1103"/>
      <c r="AV56" s="1103"/>
      <c r="AW56" s="1103"/>
      <c r="AX56" s="1103"/>
      <c r="AY56" s="1093"/>
      <c r="AZ56" s="1093" t="s">
        <v>1704</v>
      </c>
      <c r="BA56" s="1093" t="s">
        <v>1705</v>
      </c>
      <c r="BB56" s="495" t="s">
        <v>1103</v>
      </c>
      <c r="BC56" s="495" t="s">
        <v>1706</v>
      </c>
      <c r="BD56" s="495" t="s">
        <v>1707</v>
      </c>
      <c r="BE56" s="495" t="s">
        <v>1708</v>
      </c>
      <c r="BF56" s="495">
        <v>3176808473</v>
      </c>
      <c r="BG56" s="1104" t="s">
        <v>1709</v>
      </c>
      <c r="BH56" s="236"/>
    </row>
    <row r="57" spans="1:66" customFormat="1" ht="144" hidden="1" customHeight="1" x14ac:dyDescent="0.35">
      <c r="A57" s="262">
        <f t="shared" ref="A57:A77" si="25">1+A56</f>
        <v>49</v>
      </c>
      <c r="B57" s="236"/>
      <c r="C57" s="43" t="s">
        <v>226</v>
      </c>
      <c r="D57" s="45" t="s">
        <v>1663</v>
      </c>
      <c r="E57" s="233" t="s">
        <v>1710</v>
      </c>
      <c r="F57" s="159"/>
      <c r="G57" s="317" t="s">
        <v>288</v>
      </c>
      <c r="H57" s="317" t="s">
        <v>1693</v>
      </c>
      <c r="I57" s="317">
        <v>44470</v>
      </c>
      <c r="J57" s="317" t="s">
        <v>1694</v>
      </c>
      <c r="K57" s="233" t="s">
        <v>1711</v>
      </c>
      <c r="L57" s="233" t="s">
        <v>1712</v>
      </c>
      <c r="M57" s="43" t="s">
        <v>72</v>
      </c>
      <c r="N57" s="43" t="s">
        <v>27</v>
      </c>
      <c r="O57" s="43">
        <v>0</v>
      </c>
      <c r="P57" s="346">
        <v>0</v>
      </c>
      <c r="Q57" s="43">
        <v>1</v>
      </c>
      <c r="R57" s="346">
        <v>5000000</v>
      </c>
      <c r="S57" s="43">
        <v>1</v>
      </c>
      <c r="T57" s="346">
        <v>5000000</v>
      </c>
      <c r="U57" s="439">
        <v>1</v>
      </c>
      <c r="V57" s="346">
        <v>5000000</v>
      </c>
      <c r="W57" s="43">
        <v>0</v>
      </c>
      <c r="X57" s="346">
        <v>0</v>
      </c>
      <c r="Y57" s="43">
        <v>3</v>
      </c>
      <c r="Z57" s="346">
        <v>15000000</v>
      </c>
      <c r="AA57" s="233" t="s">
        <v>1697</v>
      </c>
      <c r="AB57" s="323">
        <v>0</v>
      </c>
      <c r="AC57" s="233">
        <v>0</v>
      </c>
      <c r="AD57" s="323">
        <v>0</v>
      </c>
      <c r="AE57" s="233" t="s">
        <v>1713</v>
      </c>
      <c r="AF57" s="233" t="s">
        <v>1699</v>
      </c>
      <c r="AG57" s="233" t="s">
        <v>1700</v>
      </c>
      <c r="AH57" s="323">
        <v>0</v>
      </c>
      <c r="AI57" s="332" t="s">
        <v>1714</v>
      </c>
      <c r="AJ57" s="323">
        <v>0</v>
      </c>
      <c r="AK57" s="233" t="s">
        <v>1715</v>
      </c>
      <c r="AL57" s="575" t="s">
        <v>1387</v>
      </c>
      <c r="AM57" s="43" t="s">
        <v>1590</v>
      </c>
      <c r="AN57" s="51">
        <v>0</v>
      </c>
      <c r="AO57" s="43">
        <v>0</v>
      </c>
      <c r="AP57" s="51">
        <v>0</v>
      </c>
      <c r="AQ57" s="379" t="s">
        <v>1716</v>
      </c>
      <c r="AR57" s="233" t="s">
        <v>1717</v>
      </c>
      <c r="AS57" s="386"/>
      <c r="AT57" s="387"/>
      <c r="AU57" s="327"/>
      <c r="AV57" s="321"/>
      <c r="AW57" s="321"/>
      <c r="AX57" s="321"/>
      <c r="AY57" s="233"/>
      <c r="AZ57" s="233" t="s">
        <v>1718</v>
      </c>
      <c r="BA57" s="233" t="s">
        <v>1719</v>
      </c>
      <c r="BB57" s="43" t="s">
        <v>1103</v>
      </c>
      <c r="BC57" s="43" t="s">
        <v>1706</v>
      </c>
      <c r="BD57" s="43" t="s">
        <v>1720</v>
      </c>
      <c r="BE57" s="43" t="s">
        <v>1721</v>
      </c>
      <c r="BF57" s="43">
        <v>3132877964</v>
      </c>
      <c r="BG57" s="605" t="s">
        <v>1722</v>
      </c>
      <c r="BH57" s="236"/>
    </row>
    <row r="58" spans="1:66" customFormat="1" ht="264" hidden="1" customHeight="1" x14ac:dyDescent="0.35">
      <c r="A58" s="262">
        <f t="shared" si="25"/>
        <v>50</v>
      </c>
      <c r="B58" s="236"/>
      <c r="C58" s="43" t="s">
        <v>226</v>
      </c>
      <c r="D58" s="45" t="s">
        <v>1691</v>
      </c>
      <c r="E58" s="233" t="s">
        <v>1723</v>
      </c>
      <c r="F58" s="159"/>
      <c r="G58" s="317" t="s">
        <v>288</v>
      </c>
      <c r="H58" s="317" t="s">
        <v>1693</v>
      </c>
      <c r="I58" s="317">
        <v>44470</v>
      </c>
      <c r="J58" s="317" t="s">
        <v>1724</v>
      </c>
      <c r="K58" s="233" t="s">
        <v>1725</v>
      </c>
      <c r="L58" s="233" t="s">
        <v>1726</v>
      </c>
      <c r="M58" s="43" t="s">
        <v>72</v>
      </c>
      <c r="N58" s="43" t="s">
        <v>27</v>
      </c>
      <c r="O58" s="43">
        <v>0</v>
      </c>
      <c r="P58" s="346">
        <v>0</v>
      </c>
      <c r="Q58" s="43">
        <v>25</v>
      </c>
      <c r="R58" s="346">
        <v>12000000</v>
      </c>
      <c r="S58" s="43">
        <v>75</v>
      </c>
      <c r="T58" s="346">
        <v>36000000</v>
      </c>
      <c r="U58" s="439">
        <v>75</v>
      </c>
      <c r="V58" s="346">
        <v>36000000</v>
      </c>
      <c r="W58" s="43">
        <v>75</v>
      </c>
      <c r="X58" s="346">
        <v>36000000</v>
      </c>
      <c r="Y58" s="43">
        <v>250</v>
      </c>
      <c r="Z58" s="346">
        <v>120000000</v>
      </c>
      <c r="AA58" s="327" t="s">
        <v>1697</v>
      </c>
      <c r="AB58" s="327" t="s">
        <v>1727</v>
      </c>
      <c r="AC58" s="327" t="s">
        <v>1727</v>
      </c>
      <c r="AD58" s="233" t="s">
        <v>1727</v>
      </c>
      <c r="AE58" s="233" t="s">
        <v>1728</v>
      </c>
      <c r="AF58" s="233" t="s">
        <v>1699</v>
      </c>
      <c r="AG58" s="233" t="s">
        <v>1700</v>
      </c>
      <c r="AH58" s="323">
        <v>0</v>
      </c>
      <c r="AI58" s="332" t="s">
        <v>1714</v>
      </c>
      <c r="AJ58" s="323">
        <v>0</v>
      </c>
      <c r="AK58" s="233" t="s">
        <v>1729</v>
      </c>
      <c r="AL58" s="575" t="s">
        <v>1730</v>
      </c>
      <c r="AM58" s="43" t="s">
        <v>1731</v>
      </c>
      <c r="AN58" s="51">
        <f>+AM58/T58</f>
        <v>0.45416666666666666</v>
      </c>
      <c r="AO58" s="43">
        <v>46</v>
      </c>
      <c r="AP58" s="51">
        <v>0.61</v>
      </c>
      <c r="AQ58" s="233" t="s">
        <v>1732</v>
      </c>
      <c r="AR58" s="233" t="s">
        <v>1733</v>
      </c>
      <c r="AS58" s="326"/>
      <c r="AT58" s="321"/>
      <c r="AU58" s="327"/>
      <c r="AV58" s="321"/>
      <c r="AW58" s="321"/>
      <c r="AX58" s="321"/>
      <c r="AY58" s="233"/>
      <c r="AZ58" s="233" t="s">
        <v>1734</v>
      </c>
      <c r="BA58" s="233" t="s">
        <v>1735</v>
      </c>
      <c r="BB58" s="43" t="s">
        <v>1103</v>
      </c>
      <c r="BC58" s="43" t="s">
        <v>1706</v>
      </c>
      <c r="BD58" s="43" t="s">
        <v>1736</v>
      </c>
      <c r="BE58" s="43" t="s">
        <v>1737</v>
      </c>
      <c r="BF58" s="43" t="s">
        <v>1738</v>
      </c>
      <c r="BG58" s="43" t="s">
        <v>1739</v>
      </c>
      <c r="BH58" s="45" t="s">
        <v>1740</v>
      </c>
    </row>
    <row r="59" spans="1:66" customFormat="1" ht="144" hidden="1" customHeight="1" x14ac:dyDescent="0.35">
      <c r="A59" s="262">
        <f t="shared" si="25"/>
        <v>51</v>
      </c>
      <c r="B59" s="236"/>
      <c r="C59" s="43" t="s">
        <v>226</v>
      </c>
      <c r="D59" s="45" t="s">
        <v>1691</v>
      </c>
      <c r="E59" s="233" t="s">
        <v>1741</v>
      </c>
      <c r="F59" s="388"/>
      <c r="G59" s="317" t="s">
        <v>288</v>
      </c>
      <c r="H59" s="317" t="s">
        <v>1693</v>
      </c>
      <c r="I59" s="317">
        <v>44470</v>
      </c>
      <c r="J59" s="317" t="s">
        <v>1742</v>
      </c>
      <c r="K59" s="233" t="s">
        <v>1743</v>
      </c>
      <c r="L59" s="233" t="s">
        <v>1744</v>
      </c>
      <c r="M59" s="43" t="s">
        <v>72</v>
      </c>
      <c r="N59" s="43" t="s">
        <v>27</v>
      </c>
      <c r="O59" s="43">
        <v>0</v>
      </c>
      <c r="P59" s="346">
        <v>0</v>
      </c>
      <c r="Q59" s="43">
        <v>4</v>
      </c>
      <c r="R59" s="346">
        <v>20000000</v>
      </c>
      <c r="S59" s="43">
        <v>5</v>
      </c>
      <c r="T59" s="346">
        <v>25000000</v>
      </c>
      <c r="U59" s="439">
        <v>9</v>
      </c>
      <c r="V59" s="346">
        <v>45000000</v>
      </c>
      <c r="W59" s="43">
        <v>2</v>
      </c>
      <c r="X59" s="346">
        <v>10000000</v>
      </c>
      <c r="Y59" s="43">
        <v>20</v>
      </c>
      <c r="Z59" s="346">
        <v>100000000</v>
      </c>
      <c r="AA59" s="233" t="s">
        <v>1745</v>
      </c>
      <c r="AB59" s="323">
        <v>0.08</v>
      </c>
      <c r="AC59" s="233">
        <v>4</v>
      </c>
      <c r="AD59" s="323">
        <v>0.08</v>
      </c>
      <c r="AE59" s="233" t="s">
        <v>1746</v>
      </c>
      <c r="AF59" s="233" t="s">
        <v>1699</v>
      </c>
      <c r="AG59" s="233" t="s">
        <v>1747</v>
      </c>
      <c r="AH59" s="323">
        <v>0.3</v>
      </c>
      <c r="AI59" s="233">
        <v>4</v>
      </c>
      <c r="AJ59" s="323">
        <v>0.3</v>
      </c>
      <c r="AK59" s="233" t="s">
        <v>1748</v>
      </c>
      <c r="AL59" s="575" t="s">
        <v>1749</v>
      </c>
      <c r="AM59" s="43" t="s">
        <v>1750</v>
      </c>
      <c r="AN59" s="51">
        <v>0.25</v>
      </c>
      <c r="AO59" s="43" t="s">
        <v>1751</v>
      </c>
      <c r="AP59" s="51">
        <v>0.25</v>
      </c>
      <c r="AQ59" s="233" t="s">
        <v>1752</v>
      </c>
      <c r="AR59" s="233" t="s">
        <v>1749</v>
      </c>
      <c r="AS59" s="386"/>
      <c r="AT59" s="387"/>
      <c r="AU59" s="327"/>
      <c r="AV59" s="321"/>
      <c r="AW59" s="321"/>
      <c r="AX59" s="321"/>
      <c r="AY59" s="233"/>
      <c r="AZ59" s="233" t="s">
        <v>1753</v>
      </c>
      <c r="BA59" s="233" t="s">
        <v>1705</v>
      </c>
      <c r="BB59" s="43" t="s">
        <v>1754</v>
      </c>
      <c r="BC59" s="43" t="s">
        <v>1706</v>
      </c>
      <c r="BD59" s="43" t="s">
        <v>1755</v>
      </c>
      <c r="BE59" s="43" t="s">
        <v>1721</v>
      </c>
      <c r="BF59" s="43">
        <v>3132877964</v>
      </c>
      <c r="BG59" s="605" t="s">
        <v>1722</v>
      </c>
      <c r="BH59" s="236"/>
    </row>
    <row r="60" spans="1:66" customFormat="1" ht="144" hidden="1" customHeight="1" x14ac:dyDescent="0.35">
      <c r="A60" s="262">
        <f t="shared" si="25"/>
        <v>52</v>
      </c>
      <c r="B60" s="236"/>
      <c r="C60" s="43" t="s">
        <v>226</v>
      </c>
      <c r="D60" s="45" t="s">
        <v>1691</v>
      </c>
      <c r="E60" s="233" t="s">
        <v>1756</v>
      </c>
      <c r="F60" s="388"/>
      <c r="G60" s="317" t="s">
        <v>288</v>
      </c>
      <c r="H60" s="317" t="s">
        <v>1693</v>
      </c>
      <c r="I60" s="317">
        <v>44470</v>
      </c>
      <c r="J60" s="317" t="s">
        <v>1742</v>
      </c>
      <c r="K60" s="43" t="s">
        <v>1757</v>
      </c>
      <c r="L60" s="43" t="s">
        <v>1758</v>
      </c>
      <c r="M60" s="43" t="s">
        <v>72</v>
      </c>
      <c r="N60" s="43" t="s">
        <v>27</v>
      </c>
      <c r="O60" s="43">
        <v>0</v>
      </c>
      <c r="P60" s="346">
        <v>0</v>
      </c>
      <c r="Q60" s="51">
        <v>0.25</v>
      </c>
      <c r="R60" s="52">
        <v>23400000</v>
      </c>
      <c r="S60" s="51">
        <v>0.25</v>
      </c>
      <c r="T60" s="52">
        <v>25000000</v>
      </c>
      <c r="U60" s="441">
        <v>0.25</v>
      </c>
      <c r="V60" s="52" t="s">
        <v>1759</v>
      </c>
      <c r="W60" s="51">
        <v>0.25</v>
      </c>
      <c r="X60" s="52" t="s">
        <v>1759</v>
      </c>
      <c r="Y60" s="51">
        <v>0.25</v>
      </c>
      <c r="Z60" s="346" t="s">
        <v>1760</v>
      </c>
      <c r="AA60" s="346">
        <v>0</v>
      </c>
      <c r="AB60" s="323">
        <v>0</v>
      </c>
      <c r="AC60" s="43">
        <v>0</v>
      </c>
      <c r="AD60" s="51">
        <v>0</v>
      </c>
      <c r="AE60" s="45" t="s">
        <v>1761</v>
      </c>
      <c r="AF60" s="45"/>
      <c r="AG60" s="346">
        <v>0</v>
      </c>
      <c r="AH60" s="323">
        <v>0</v>
      </c>
      <c r="AI60" s="43" t="s">
        <v>1714</v>
      </c>
      <c r="AJ60" s="51">
        <v>0</v>
      </c>
      <c r="AK60" s="40" t="s">
        <v>1748</v>
      </c>
      <c r="AL60" s="542" t="s">
        <v>1749</v>
      </c>
      <c r="AM60" s="52" t="s">
        <v>1750</v>
      </c>
      <c r="AN60" s="51">
        <v>0.25</v>
      </c>
      <c r="AO60" s="43" t="s">
        <v>1751</v>
      </c>
      <c r="AP60" s="51">
        <v>0.25</v>
      </c>
      <c r="AQ60" s="339" t="s">
        <v>1752</v>
      </c>
      <c r="AR60" s="233" t="s">
        <v>1749</v>
      </c>
      <c r="AS60" s="386"/>
      <c r="AT60" s="387"/>
      <c r="AU60" s="327"/>
      <c r="AV60" s="321"/>
      <c r="AW60" s="321"/>
      <c r="AX60" s="321"/>
      <c r="AY60" s="233"/>
      <c r="AZ60" s="233" t="s">
        <v>1762</v>
      </c>
      <c r="BA60" s="233" t="s">
        <v>1763</v>
      </c>
      <c r="BB60" s="43" t="s">
        <v>1103</v>
      </c>
      <c r="BC60" s="43" t="s">
        <v>1706</v>
      </c>
      <c r="BD60" s="43" t="s">
        <v>1764</v>
      </c>
      <c r="BE60" s="43" t="s">
        <v>1721</v>
      </c>
      <c r="BF60" s="43">
        <v>3132877964</v>
      </c>
      <c r="BG60" s="605" t="s">
        <v>1722</v>
      </c>
      <c r="BH60" s="236"/>
    </row>
    <row r="61" spans="1:66" customFormat="1" ht="144" hidden="1" customHeight="1" x14ac:dyDescent="0.35">
      <c r="A61" s="262">
        <f t="shared" si="25"/>
        <v>53</v>
      </c>
      <c r="B61" s="236"/>
      <c r="C61" s="43"/>
      <c r="D61" s="45"/>
      <c r="E61" s="233" t="s">
        <v>1765</v>
      </c>
      <c r="F61" s="388"/>
      <c r="G61" s="317" t="s">
        <v>288</v>
      </c>
      <c r="H61" s="317" t="s">
        <v>1693</v>
      </c>
      <c r="I61" s="317">
        <v>44562</v>
      </c>
      <c r="J61" s="317" t="s">
        <v>1766</v>
      </c>
      <c r="K61" s="43" t="s">
        <v>1767</v>
      </c>
      <c r="L61" s="43" t="s">
        <v>1768</v>
      </c>
      <c r="M61" s="43"/>
      <c r="N61" s="43" t="s">
        <v>27</v>
      </c>
      <c r="O61" s="43">
        <v>0</v>
      </c>
      <c r="P61" s="346">
        <v>0</v>
      </c>
      <c r="Q61" s="105">
        <v>3</v>
      </c>
      <c r="R61" s="52">
        <v>15000000</v>
      </c>
      <c r="S61" s="105">
        <v>3</v>
      </c>
      <c r="T61" s="52">
        <v>15000000</v>
      </c>
      <c r="U61" s="606">
        <v>3</v>
      </c>
      <c r="V61" s="52">
        <v>15000000</v>
      </c>
      <c r="W61" s="105">
        <v>3</v>
      </c>
      <c r="X61" s="52">
        <v>15000000</v>
      </c>
      <c r="Y61" s="105">
        <v>12</v>
      </c>
      <c r="Z61" s="346">
        <v>60000000</v>
      </c>
      <c r="AA61" s="233" t="s">
        <v>1697</v>
      </c>
      <c r="AB61" s="323">
        <v>0</v>
      </c>
      <c r="AC61" s="233">
        <v>0</v>
      </c>
      <c r="AD61" s="323">
        <v>0</v>
      </c>
      <c r="AE61" s="233" t="s">
        <v>1769</v>
      </c>
      <c r="AF61" s="233" t="s">
        <v>1699</v>
      </c>
      <c r="AG61" s="233" t="s">
        <v>1700</v>
      </c>
      <c r="AH61" s="323">
        <v>0</v>
      </c>
      <c r="AI61" s="332" t="s">
        <v>1714</v>
      </c>
      <c r="AJ61" s="323">
        <v>0</v>
      </c>
      <c r="AK61" s="233" t="s">
        <v>1770</v>
      </c>
      <c r="AL61" s="575" t="s">
        <v>1387</v>
      </c>
      <c r="AM61" s="43" t="s">
        <v>1590</v>
      </c>
      <c r="AN61" s="51">
        <v>0</v>
      </c>
      <c r="AO61" s="43">
        <v>0</v>
      </c>
      <c r="AP61" s="51">
        <v>0.1</v>
      </c>
      <c r="AQ61" s="233" t="s">
        <v>1702</v>
      </c>
      <c r="AR61" s="233" t="s">
        <v>1703</v>
      </c>
      <c r="AS61" s="386"/>
      <c r="AT61" s="387"/>
      <c r="AU61" s="327"/>
      <c r="AV61" s="321"/>
      <c r="AW61" s="321"/>
      <c r="AX61" s="321"/>
      <c r="AY61" s="233"/>
      <c r="AZ61" s="233" t="s">
        <v>1753</v>
      </c>
      <c r="BA61" s="233" t="s">
        <v>1771</v>
      </c>
      <c r="BB61" s="43" t="s">
        <v>1754</v>
      </c>
      <c r="BC61" s="43" t="s">
        <v>1706</v>
      </c>
      <c r="BD61" s="43" t="s">
        <v>1772</v>
      </c>
      <c r="BE61" s="43" t="s">
        <v>1773</v>
      </c>
      <c r="BF61" s="43">
        <v>3184922646</v>
      </c>
      <c r="BG61" s="605" t="s">
        <v>1774</v>
      </c>
      <c r="BH61" s="236"/>
    </row>
    <row r="62" spans="1:66" customFormat="1" ht="144" hidden="1" customHeight="1" x14ac:dyDescent="0.35">
      <c r="A62" s="262">
        <f t="shared" si="25"/>
        <v>54</v>
      </c>
      <c r="B62" s="236"/>
      <c r="C62" s="43" t="s">
        <v>226</v>
      </c>
      <c r="D62" s="45" t="s">
        <v>1691</v>
      </c>
      <c r="E62" s="45" t="s">
        <v>1775</v>
      </c>
      <c r="F62" s="388"/>
      <c r="G62" s="317" t="s">
        <v>288</v>
      </c>
      <c r="H62" s="317" t="s">
        <v>1693</v>
      </c>
      <c r="I62" s="317">
        <v>44197</v>
      </c>
      <c r="J62" s="317" t="s">
        <v>1742</v>
      </c>
      <c r="K62" s="45" t="s">
        <v>1776</v>
      </c>
      <c r="L62" s="45" t="s">
        <v>1777</v>
      </c>
      <c r="M62" s="43" t="s">
        <v>72</v>
      </c>
      <c r="N62" s="43" t="s">
        <v>27</v>
      </c>
      <c r="O62" s="43">
        <v>0</v>
      </c>
      <c r="P62" s="346">
        <v>0</v>
      </c>
      <c r="Q62" s="43">
        <v>1</v>
      </c>
      <c r="R62" s="346">
        <v>10000000</v>
      </c>
      <c r="S62" s="43">
        <v>1</v>
      </c>
      <c r="T62" s="346">
        <v>10000000</v>
      </c>
      <c r="U62" s="604">
        <v>1</v>
      </c>
      <c r="V62" s="384">
        <v>10000000</v>
      </c>
      <c r="W62" s="319">
        <v>1</v>
      </c>
      <c r="X62" s="384">
        <v>10000000</v>
      </c>
      <c r="Y62" s="319">
        <v>4</v>
      </c>
      <c r="Z62" s="384">
        <v>40000000</v>
      </c>
      <c r="AA62" s="385" t="s">
        <v>1697</v>
      </c>
      <c r="AB62" s="370">
        <v>0</v>
      </c>
      <c r="AC62" s="370">
        <v>0</v>
      </c>
      <c r="AD62" s="370">
        <v>0</v>
      </c>
      <c r="AE62" s="385" t="s">
        <v>1778</v>
      </c>
      <c r="AF62" s="385" t="s">
        <v>1387</v>
      </c>
      <c r="AG62" s="385" t="s">
        <v>1700</v>
      </c>
      <c r="AH62" s="370">
        <v>0</v>
      </c>
      <c r="AI62" s="389" t="s">
        <v>1714</v>
      </c>
      <c r="AJ62" s="370">
        <v>0</v>
      </c>
      <c r="AK62" s="385" t="s">
        <v>1779</v>
      </c>
      <c r="AL62" s="598" t="s">
        <v>1387</v>
      </c>
      <c r="AM62" s="43" t="s">
        <v>1590</v>
      </c>
      <c r="AN62" s="51">
        <v>0</v>
      </c>
      <c r="AO62" s="43">
        <v>0</v>
      </c>
      <c r="AP62" s="51">
        <v>0</v>
      </c>
      <c r="AQ62" s="233" t="s">
        <v>1780</v>
      </c>
      <c r="AR62" s="233" t="s">
        <v>1703</v>
      </c>
      <c r="AS62" s="386"/>
      <c r="AT62" s="387"/>
      <c r="AU62" s="327"/>
      <c r="AV62" s="321"/>
      <c r="AW62" s="321"/>
      <c r="AX62" s="321"/>
      <c r="AY62" s="233"/>
      <c r="AZ62" s="233" t="s">
        <v>1753</v>
      </c>
      <c r="BA62" s="233" t="s">
        <v>1705</v>
      </c>
      <c r="BB62" s="43" t="s">
        <v>1754</v>
      </c>
      <c r="BC62" s="43" t="s">
        <v>1706</v>
      </c>
      <c r="BD62" s="43" t="s">
        <v>1755</v>
      </c>
      <c r="BE62" s="43" t="s">
        <v>1721</v>
      </c>
      <c r="BF62" s="43">
        <v>3132877964</v>
      </c>
      <c r="BG62" s="605" t="s">
        <v>1722</v>
      </c>
      <c r="BH62" s="236"/>
    </row>
    <row r="63" spans="1:66" customFormat="1" ht="228" hidden="1" customHeight="1" x14ac:dyDescent="0.35">
      <c r="A63" s="262">
        <f t="shared" si="25"/>
        <v>55</v>
      </c>
      <c r="B63" s="83"/>
      <c r="C63" s="339" t="s">
        <v>393</v>
      </c>
      <c r="D63" s="233" t="s">
        <v>1171</v>
      </c>
      <c r="E63" s="233" t="s">
        <v>1781</v>
      </c>
      <c r="F63" s="388"/>
      <c r="G63" s="233" t="s">
        <v>405</v>
      </c>
      <c r="H63" s="233" t="s">
        <v>1088</v>
      </c>
      <c r="I63" s="317">
        <v>44197</v>
      </c>
      <c r="J63" s="317">
        <v>45473</v>
      </c>
      <c r="K63" s="43" t="s">
        <v>1782</v>
      </c>
      <c r="L63" s="43" t="s">
        <v>1783</v>
      </c>
      <c r="M63" s="236" t="s">
        <v>72</v>
      </c>
      <c r="N63" s="83" t="s">
        <v>27</v>
      </c>
      <c r="O63" s="236"/>
      <c r="P63" s="390"/>
      <c r="Q63" s="55">
        <v>1</v>
      </c>
      <c r="R63" s="73">
        <v>9900000</v>
      </c>
      <c r="S63" s="55">
        <v>1</v>
      </c>
      <c r="T63" s="73">
        <v>5400000</v>
      </c>
      <c r="U63" s="607">
        <v>1</v>
      </c>
      <c r="V63" s="391">
        <v>4500000</v>
      </c>
      <c r="W63" s="269">
        <v>1</v>
      </c>
      <c r="X63" s="391">
        <v>2400000</v>
      </c>
      <c r="Y63" s="270">
        <v>1</v>
      </c>
      <c r="Z63" s="340">
        <f t="shared" ref="Z63:Z74" si="26">P63+R63+T63+V63+X63</f>
        <v>22200000</v>
      </c>
      <c r="AA63" s="340"/>
      <c r="AB63" s="342">
        <f t="shared" ref="AB63:AB75" si="27">IF(R63=0," ",AA63/R63)</f>
        <v>0</v>
      </c>
      <c r="AC63" s="319"/>
      <c r="AD63" s="270">
        <f t="shared" ref="AD63:AD75" si="28">IF(Q63=0," ",AC63/Q63)</f>
        <v>0</v>
      </c>
      <c r="AE63" s="343"/>
      <c r="AF63" s="392"/>
      <c r="AG63" s="340"/>
      <c r="AH63" s="342">
        <f t="shared" ref="AH63:AH75" si="29">IF(R63=0," ",AG63/R63)</f>
        <v>0</v>
      </c>
      <c r="AI63" s="319"/>
      <c r="AJ63" s="270">
        <f t="shared" ref="AJ63:AJ75" si="30">IF(Q63=0," ",AI63/Q63)</f>
        <v>0</v>
      </c>
      <c r="AK63" s="344"/>
      <c r="AL63" s="608"/>
      <c r="AM63" s="393">
        <v>4378824</v>
      </c>
      <c r="AN63" s="51" t="e">
        <f t="shared" ref="AN63:AN65" si="31">AM63/AF63</f>
        <v>#DIV/0!</v>
      </c>
      <c r="AO63" s="239">
        <v>24</v>
      </c>
      <c r="AP63" s="51">
        <v>1</v>
      </c>
      <c r="AQ63" s="233" t="s">
        <v>1784</v>
      </c>
      <c r="AR63" s="233" t="s">
        <v>1785</v>
      </c>
      <c r="AS63" s="346"/>
      <c r="AT63" s="233"/>
      <c r="AU63" s="233"/>
      <c r="AV63" s="233"/>
      <c r="AW63" s="233"/>
      <c r="AX63" s="233"/>
      <c r="AY63" s="394"/>
      <c r="AZ63" s="233" t="s">
        <v>1177</v>
      </c>
      <c r="BA63" s="233" t="s">
        <v>1786</v>
      </c>
      <c r="BB63" s="43" t="s">
        <v>1179</v>
      </c>
      <c r="BC63" s="43" t="s">
        <v>1787</v>
      </c>
      <c r="BD63" s="43" t="s">
        <v>1788</v>
      </c>
      <c r="BE63" s="43" t="s">
        <v>1789</v>
      </c>
      <c r="BF63" s="43">
        <v>3693777</v>
      </c>
      <c r="BG63" s="43" t="s">
        <v>1790</v>
      </c>
      <c r="BH63" s="236"/>
    </row>
    <row r="64" spans="1:66" customFormat="1" ht="144" hidden="1" customHeight="1" x14ac:dyDescent="0.35">
      <c r="A64" s="262">
        <f t="shared" si="25"/>
        <v>56</v>
      </c>
      <c r="B64" s="83"/>
      <c r="C64" s="339" t="s">
        <v>393</v>
      </c>
      <c r="D64" s="233" t="s">
        <v>394</v>
      </c>
      <c r="E64" s="233" t="s">
        <v>1791</v>
      </c>
      <c r="F64" s="388"/>
      <c r="G64" s="233" t="s">
        <v>405</v>
      </c>
      <c r="H64" s="233" t="s">
        <v>1088</v>
      </c>
      <c r="I64" s="317">
        <v>44197</v>
      </c>
      <c r="J64" s="317">
        <v>45473</v>
      </c>
      <c r="K64" s="43" t="s">
        <v>1792</v>
      </c>
      <c r="L64" s="43" t="s">
        <v>1793</v>
      </c>
      <c r="M64" s="236" t="s">
        <v>72</v>
      </c>
      <c r="N64" s="83" t="s">
        <v>27</v>
      </c>
      <c r="O64" s="236"/>
      <c r="P64" s="390"/>
      <c r="Q64" s="55">
        <v>1</v>
      </c>
      <c r="R64" s="73">
        <v>500000</v>
      </c>
      <c r="S64" s="55">
        <v>1</v>
      </c>
      <c r="T64" s="73">
        <v>500000</v>
      </c>
      <c r="U64" s="499">
        <v>1</v>
      </c>
      <c r="V64" s="73">
        <v>500000</v>
      </c>
      <c r="W64" s="55">
        <v>1</v>
      </c>
      <c r="X64" s="73">
        <v>500000</v>
      </c>
      <c r="Y64" s="51">
        <v>1</v>
      </c>
      <c r="Z64" s="326">
        <f t="shared" si="26"/>
        <v>2000000</v>
      </c>
      <c r="AA64" s="326"/>
      <c r="AB64" s="321">
        <f t="shared" si="27"/>
        <v>0</v>
      </c>
      <c r="AC64" s="43"/>
      <c r="AD64" s="51">
        <f t="shared" si="28"/>
        <v>0</v>
      </c>
      <c r="AE64" s="45"/>
      <c r="AF64" s="85"/>
      <c r="AG64" s="326"/>
      <c r="AH64" s="321">
        <f t="shared" si="29"/>
        <v>0</v>
      </c>
      <c r="AI64" s="43"/>
      <c r="AJ64" s="51">
        <f t="shared" si="30"/>
        <v>0</v>
      </c>
      <c r="AK64" s="40"/>
      <c r="AL64" s="573"/>
      <c r="AM64" s="393">
        <v>0.1</v>
      </c>
      <c r="AN64" s="51" t="e">
        <f t="shared" si="31"/>
        <v>#DIV/0!</v>
      </c>
      <c r="AO64" s="239">
        <v>1</v>
      </c>
      <c r="AP64" s="51">
        <v>1</v>
      </c>
      <c r="AQ64" s="233" t="s">
        <v>1794</v>
      </c>
      <c r="AR64" s="233" t="s">
        <v>1795</v>
      </c>
      <c r="AS64" s="346"/>
      <c r="AT64" s="233"/>
      <c r="AU64" s="233"/>
      <c r="AV64" s="233"/>
      <c r="AW64" s="233"/>
      <c r="AX64" s="233"/>
      <c r="AY64" s="233"/>
      <c r="AZ64" s="233" t="s">
        <v>1189</v>
      </c>
      <c r="BA64" s="233" t="s">
        <v>1796</v>
      </c>
      <c r="BB64" s="43" t="s">
        <v>1179</v>
      </c>
      <c r="BC64" s="43" t="s">
        <v>1787</v>
      </c>
      <c r="BD64" s="43" t="s">
        <v>1181</v>
      </c>
      <c r="BE64" s="43" t="s">
        <v>1797</v>
      </c>
      <c r="BF64" s="43" t="s">
        <v>1183</v>
      </c>
      <c r="BG64" s="43" t="s">
        <v>1184</v>
      </c>
      <c r="BH64" s="236"/>
    </row>
    <row r="65" spans="1:60" customFormat="1" ht="144" hidden="1" customHeight="1" x14ac:dyDescent="0.35">
      <c r="A65" s="262">
        <f t="shared" si="25"/>
        <v>57</v>
      </c>
      <c r="B65" s="83"/>
      <c r="C65" s="339" t="s">
        <v>393</v>
      </c>
      <c r="D65" s="233" t="s">
        <v>416</v>
      </c>
      <c r="E65" s="233" t="s">
        <v>1798</v>
      </c>
      <c r="F65" s="388"/>
      <c r="G65" s="233" t="s">
        <v>405</v>
      </c>
      <c r="H65" s="233" t="s">
        <v>1088</v>
      </c>
      <c r="I65" s="317">
        <v>44197</v>
      </c>
      <c r="J65" s="317">
        <v>45473</v>
      </c>
      <c r="K65" s="43" t="s">
        <v>1799</v>
      </c>
      <c r="L65" s="43" t="s">
        <v>1800</v>
      </c>
      <c r="M65" s="212" t="s">
        <v>1801</v>
      </c>
      <c r="N65" s="83" t="s">
        <v>27</v>
      </c>
      <c r="O65" s="236"/>
      <c r="P65" s="390"/>
      <c r="Q65" s="55">
        <v>1</v>
      </c>
      <c r="R65" s="73">
        <v>10030000</v>
      </c>
      <c r="S65" s="55">
        <v>1</v>
      </c>
      <c r="T65" s="73">
        <v>10030000</v>
      </c>
      <c r="U65" s="499">
        <v>1</v>
      </c>
      <c r="V65" s="73">
        <v>10030000</v>
      </c>
      <c r="W65" s="55">
        <v>1</v>
      </c>
      <c r="X65" s="73">
        <v>10030000</v>
      </c>
      <c r="Y65" s="51">
        <v>1</v>
      </c>
      <c r="Z65" s="326">
        <f t="shared" si="26"/>
        <v>40120000</v>
      </c>
      <c r="AA65" s="326"/>
      <c r="AB65" s="321">
        <f t="shared" si="27"/>
        <v>0</v>
      </c>
      <c r="AC65" s="43"/>
      <c r="AD65" s="51">
        <f t="shared" si="28"/>
        <v>0</v>
      </c>
      <c r="AE65" s="45"/>
      <c r="AF65" s="85"/>
      <c r="AG65" s="326"/>
      <c r="AH65" s="321">
        <f t="shared" si="29"/>
        <v>0</v>
      </c>
      <c r="AI65" s="43"/>
      <c r="AJ65" s="51">
        <f t="shared" si="30"/>
        <v>0</v>
      </c>
      <c r="AK65" s="40"/>
      <c r="AL65" s="573"/>
      <c r="AM65" s="74">
        <v>2507500</v>
      </c>
      <c r="AN65" s="51" t="e">
        <f t="shared" si="31"/>
        <v>#DIV/0!</v>
      </c>
      <c r="AO65" s="51">
        <v>1</v>
      </c>
      <c r="AP65" s="51">
        <v>1</v>
      </c>
      <c r="AQ65" s="233" t="s">
        <v>1802</v>
      </c>
      <c r="AR65" s="233" t="s">
        <v>1803</v>
      </c>
      <c r="AS65" s="346"/>
      <c r="AT65" s="233"/>
      <c r="AU65" s="233"/>
      <c r="AV65" s="233"/>
      <c r="AW65" s="233"/>
      <c r="AX65" s="233"/>
      <c r="AY65" s="52"/>
      <c r="AZ65" s="43"/>
      <c r="BA65" s="43"/>
      <c r="BB65" s="144"/>
      <c r="BC65" s="43" t="s">
        <v>1787</v>
      </c>
      <c r="BD65" s="43" t="s">
        <v>1195</v>
      </c>
      <c r="BE65" s="43" t="s">
        <v>1804</v>
      </c>
      <c r="BF65" s="43">
        <v>3172144089</v>
      </c>
      <c r="BG65" s="43" t="s">
        <v>1197</v>
      </c>
      <c r="BH65" s="236"/>
    </row>
    <row r="66" spans="1:60" customFormat="1" ht="144" hidden="1" customHeight="1" x14ac:dyDescent="0.35">
      <c r="A66" s="262">
        <f t="shared" si="25"/>
        <v>58</v>
      </c>
      <c r="B66" s="83"/>
      <c r="C66" s="339" t="s">
        <v>393</v>
      </c>
      <c r="D66" s="233" t="s">
        <v>394</v>
      </c>
      <c r="E66" s="233" t="s">
        <v>1805</v>
      </c>
      <c r="F66" s="388"/>
      <c r="G66" s="233" t="s">
        <v>405</v>
      </c>
      <c r="H66" s="233" t="s">
        <v>1088</v>
      </c>
      <c r="I66" s="317">
        <v>44197</v>
      </c>
      <c r="J66" s="317">
        <v>45657</v>
      </c>
      <c r="K66" s="45" t="s">
        <v>1199</v>
      </c>
      <c r="L66" s="43" t="s">
        <v>1806</v>
      </c>
      <c r="M66" s="236" t="s">
        <v>72</v>
      </c>
      <c r="N66" s="83" t="s">
        <v>27</v>
      </c>
      <c r="O66" s="236"/>
      <c r="P66" s="390"/>
      <c r="Q66" s="395">
        <v>1</v>
      </c>
      <c r="R66" s="73">
        <v>4980000</v>
      </c>
      <c r="S66" s="395">
        <v>1</v>
      </c>
      <c r="T66" s="73">
        <v>4980000</v>
      </c>
      <c r="U66" s="609">
        <v>1</v>
      </c>
      <c r="V66" s="73">
        <v>4980000</v>
      </c>
      <c r="W66" s="395">
        <v>1</v>
      </c>
      <c r="X66" s="73">
        <v>4980000</v>
      </c>
      <c r="Y66" s="395">
        <v>4</v>
      </c>
      <c r="Z66" s="326">
        <f t="shared" si="26"/>
        <v>19920000</v>
      </c>
      <c r="AA66" s="326">
        <v>0</v>
      </c>
      <c r="AB66" s="321">
        <f t="shared" si="27"/>
        <v>0</v>
      </c>
      <c r="AC66" s="43">
        <v>0</v>
      </c>
      <c r="AD66" s="51">
        <f t="shared" si="28"/>
        <v>0</v>
      </c>
      <c r="AE66" s="45" t="s">
        <v>1807</v>
      </c>
      <c r="AF66" s="45" t="s">
        <v>1808</v>
      </c>
      <c r="AG66" s="326"/>
      <c r="AH66" s="321">
        <f t="shared" si="29"/>
        <v>0</v>
      </c>
      <c r="AI66" s="43"/>
      <c r="AJ66" s="51">
        <f t="shared" si="30"/>
        <v>0</v>
      </c>
      <c r="AK66" s="40" t="s">
        <v>1809</v>
      </c>
      <c r="AL66" s="573"/>
      <c r="AM66" s="52"/>
      <c r="AN66" s="43"/>
      <c r="AO66" s="43"/>
      <c r="AP66" s="43"/>
      <c r="AQ66" s="233"/>
      <c r="AR66" s="233"/>
      <c r="AS66" s="346"/>
      <c r="AT66" s="233"/>
      <c r="AU66" s="233"/>
      <c r="AV66" s="233"/>
      <c r="AW66" s="233"/>
      <c r="AX66" s="233"/>
      <c r="AY66" s="52"/>
      <c r="AZ66" s="233" t="s">
        <v>1201</v>
      </c>
      <c r="BA66" s="233" t="s">
        <v>1810</v>
      </c>
      <c r="BB66" s="43" t="s">
        <v>1179</v>
      </c>
      <c r="BC66" s="43" t="s">
        <v>1203</v>
      </c>
      <c r="BD66" s="43" t="s">
        <v>1204</v>
      </c>
      <c r="BE66" s="43" t="s">
        <v>1205</v>
      </c>
      <c r="BF66" s="327"/>
      <c r="BG66" s="233" t="s">
        <v>1207</v>
      </c>
      <c r="BH66" s="236"/>
    </row>
    <row r="67" spans="1:60" customFormat="1" ht="144" hidden="1" customHeight="1" x14ac:dyDescent="0.35">
      <c r="A67" s="262">
        <f t="shared" si="25"/>
        <v>59</v>
      </c>
      <c r="B67" s="83"/>
      <c r="C67" s="339" t="s">
        <v>393</v>
      </c>
      <c r="D67" s="233" t="s">
        <v>416</v>
      </c>
      <c r="E67" s="233" t="s">
        <v>1811</v>
      </c>
      <c r="F67" s="388"/>
      <c r="G67" s="233" t="s">
        <v>405</v>
      </c>
      <c r="H67" s="233" t="s">
        <v>1088</v>
      </c>
      <c r="I67" s="317">
        <v>44197</v>
      </c>
      <c r="J67" s="317">
        <v>45473</v>
      </c>
      <c r="K67" s="43" t="s">
        <v>1812</v>
      </c>
      <c r="L67" s="43" t="s">
        <v>1813</v>
      </c>
      <c r="M67" s="212" t="s">
        <v>1814</v>
      </c>
      <c r="N67" s="83" t="s">
        <v>27</v>
      </c>
      <c r="O67" s="236"/>
      <c r="P67" s="390"/>
      <c r="Q67" s="55">
        <v>1</v>
      </c>
      <c r="R67" s="73">
        <v>31300000</v>
      </c>
      <c r="S67" s="55">
        <v>1</v>
      </c>
      <c r="T67" s="73">
        <v>31300000</v>
      </c>
      <c r="U67" s="499">
        <v>1</v>
      </c>
      <c r="V67" s="73">
        <v>31300000</v>
      </c>
      <c r="W67" s="55">
        <v>1</v>
      </c>
      <c r="X67" s="73">
        <v>31300000</v>
      </c>
      <c r="Y67" s="51">
        <v>1</v>
      </c>
      <c r="Z67" s="326">
        <f t="shared" si="26"/>
        <v>125200000</v>
      </c>
      <c r="AA67" s="326"/>
      <c r="AB67" s="321">
        <f t="shared" si="27"/>
        <v>0</v>
      </c>
      <c r="AC67" s="43"/>
      <c r="AD67" s="51">
        <f t="shared" si="28"/>
        <v>0</v>
      </c>
      <c r="AE67" s="45"/>
      <c r="AF67" s="85"/>
      <c r="AG67" s="326"/>
      <c r="AH67" s="321">
        <f t="shared" si="29"/>
        <v>0</v>
      </c>
      <c r="AI67" s="43"/>
      <c r="AJ67" s="51">
        <f t="shared" si="30"/>
        <v>0</v>
      </c>
      <c r="AK67" s="40"/>
      <c r="AL67" s="573"/>
      <c r="AM67" s="74">
        <v>7825000</v>
      </c>
      <c r="AN67" s="51">
        <v>0.25</v>
      </c>
      <c r="AO67" s="51">
        <v>1</v>
      </c>
      <c r="AP67" s="51">
        <v>1</v>
      </c>
      <c r="AQ67" s="233" t="s">
        <v>1815</v>
      </c>
      <c r="AR67" s="233" t="s">
        <v>1803</v>
      </c>
      <c r="AS67" s="233"/>
      <c r="AT67" s="364"/>
      <c r="AU67" s="233"/>
      <c r="AV67" s="45"/>
      <c r="AW67" s="45"/>
      <c r="AX67" s="45"/>
      <c r="AY67" s="233"/>
      <c r="AZ67" s="233" t="s">
        <v>1816</v>
      </c>
      <c r="BA67" s="233" t="s">
        <v>1817</v>
      </c>
      <c r="BB67" s="43" t="s">
        <v>1179</v>
      </c>
      <c r="BC67" s="43" t="s">
        <v>1787</v>
      </c>
      <c r="BD67" s="43" t="s">
        <v>1195</v>
      </c>
      <c r="BE67" s="43" t="s">
        <v>1804</v>
      </c>
      <c r="BF67" s="43">
        <v>3172144089</v>
      </c>
      <c r="BG67" s="43" t="s">
        <v>1197</v>
      </c>
      <c r="BH67" s="236"/>
    </row>
    <row r="68" spans="1:60" customFormat="1" ht="144" hidden="1" customHeight="1" x14ac:dyDescent="0.35">
      <c r="A68" s="262">
        <f t="shared" si="25"/>
        <v>60</v>
      </c>
      <c r="B68" s="83"/>
      <c r="C68" s="339" t="s">
        <v>393</v>
      </c>
      <c r="D68" s="233" t="s">
        <v>1219</v>
      </c>
      <c r="E68" s="233" t="s">
        <v>1818</v>
      </c>
      <c r="F68" s="388"/>
      <c r="G68" s="233" t="s">
        <v>405</v>
      </c>
      <c r="H68" s="233" t="s">
        <v>1088</v>
      </c>
      <c r="I68" s="317">
        <v>44197</v>
      </c>
      <c r="J68" s="317">
        <v>45473</v>
      </c>
      <c r="K68" s="43" t="s">
        <v>1819</v>
      </c>
      <c r="L68" s="43" t="s">
        <v>1820</v>
      </c>
      <c r="M68" s="236" t="s">
        <v>72</v>
      </c>
      <c r="N68" s="83" t="s">
        <v>27</v>
      </c>
      <c r="O68" s="236"/>
      <c r="P68" s="390"/>
      <c r="Q68" s="55">
        <v>1</v>
      </c>
      <c r="R68" s="73">
        <v>585000</v>
      </c>
      <c r="S68" s="55">
        <v>1</v>
      </c>
      <c r="T68" s="73">
        <v>585000</v>
      </c>
      <c r="U68" s="499">
        <v>1</v>
      </c>
      <c r="V68" s="73">
        <v>585000</v>
      </c>
      <c r="W68" s="55">
        <v>1</v>
      </c>
      <c r="X68" s="73">
        <v>585000</v>
      </c>
      <c r="Y68" s="51">
        <v>1</v>
      </c>
      <c r="Z68" s="326">
        <f t="shared" si="26"/>
        <v>2340000</v>
      </c>
      <c r="AA68" s="326"/>
      <c r="AB68" s="321">
        <f t="shared" si="27"/>
        <v>0</v>
      </c>
      <c r="AC68" s="43"/>
      <c r="AD68" s="51">
        <f t="shared" si="28"/>
        <v>0</v>
      </c>
      <c r="AE68" s="45"/>
      <c r="AF68" s="85"/>
      <c r="AG68" s="326"/>
      <c r="AH68" s="321">
        <f t="shared" si="29"/>
        <v>0</v>
      </c>
      <c r="AI68" s="43"/>
      <c r="AJ68" s="51">
        <f t="shared" si="30"/>
        <v>0</v>
      </c>
      <c r="AK68" s="40"/>
      <c r="AL68" s="573"/>
      <c r="AM68" s="74">
        <v>0</v>
      </c>
      <c r="AN68" s="51">
        <v>0</v>
      </c>
      <c r="AO68" s="43">
        <v>0</v>
      </c>
      <c r="AP68" s="51">
        <v>0</v>
      </c>
      <c r="AQ68" s="233" t="s">
        <v>1821</v>
      </c>
      <c r="AR68" s="233" t="s">
        <v>1822</v>
      </c>
      <c r="AS68" s="323"/>
      <c r="AT68" s="323"/>
      <c r="AU68" s="323"/>
      <c r="AV68" s="383"/>
      <c r="AW68" s="383"/>
      <c r="AX68" s="383"/>
      <c r="AY68" s="52"/>
      <c r="AZ68" s="43"/>
      <c r="BA68" s="233" t="s">
        <v>1823</v>
      </c>
      <c r="BB68" s="43" t="s">
        <v>1179</v>
      </c>
      <c r="BC68" s="43" t="s">
        <v>1787</v>
      </c>
      <c r="BD68" s="43" t="s">
        <v>1824</v>
      </c>
      <c r="BE68" s="43" t="s">
        <v>1266</v>
      </c>
      <c r="BF68" s="43">
        <v>3693777</v>
      </c>
      <c r="BG68" s="43" t="s">
        <v>1267</v>
      </c>
      <c r="BH68" s="236"/>
    </row>
    <row r="69" spans="1:60" customFormat="1" ht="144" hidden="1" customHeight="1" x14ac:dyDescent="0.35">
      <c r="A69" s="262">
        <f t="shared" si="25"/>
        <v>61</v>
      </c>
      <c r="B69" s="83"/>
      <c r="C69" s="339" t="s">
        <v>393</v>
      </c>
      <c r="D69" s="233" t="s">
        <v>394</v>
      </c>
      <c r="E69" s="233" t="s">
        <v>1825</v>
      </c>
      <c r="F69" s="388"/>
      <c r="G69" s="233" t="s">
        <v>405</v>
      </c>
      <c r="H69" s="233" t="s">
        <v>1088</v>
      </c>
      <c r="I69" s="317">
        <v>44197</v>
      </c>
      <c r="J69" s="317">
        <v>45473</v>
      </c>
      <c r="K69" s="43" t="s">
        <v>1826</v>
      </c>
      <c r="L69" s="43" t="s">
        <v>1827</v>
      </c>
      <c r="M69" s="43" t="s">
        <v>1828</v>
      </c>
      <c r="N69" s="83" t="s">
        <v>27</v>
      </c>
      <c r="O69" s="236"/>
      <c r="P69" s="390"/>
      <c r="Q69" s="55">
        <v>1</v>
      </c>
      <c r="R69" s="73">
        <v>18200000</v>
      </c>
      <c r="S69" s="55">
        <v>1</v>
      </c>
      <c r="T69" s="73">
        <v>18200000</v>
      </c>
      <c r="U69" s="499">
        <v>1</v>
      </c>
      <c r="V69" s="73">
        <v>18200000</v>
      </c>
      <c r="W69" s="55">
        <v>1</v>
      </c>
      <c r="X69" s="73">
        <v>18200000</v>
      </c>
      <c r="Y69" s="51">
        <v>1</v>
      </c>
      <c r="Z69" s="326">
        <f t="shared" si="26"/>
        <v>72800000</v>
      </c>
      <c r="AA69" s="326"/>
      <c r="AB69" s="321">
        <f t="shared" si="27"/>
        <v>0</v>
      </c>
      <c r="AC69" s="43"/>
      <c r="AD69" s="51">
        <f t="shared" si="28"/>
        <v>0</v>
      </c>
      <c r="AE69" s="45"/>
      <c r="AF69" s="85"/>
      <c r="AG69" s="326"/>
      <c r="AH69" s="321">
        <f t="shared" si="29"/>
        <v>0</v>
      </c>
      <c r="AI69" s="43"/>
      <c r="AJ69" s="51">
        <f t="shared" si="30"/>
        <v>0</v>
      </c>
      <c r="AK69" s="40"/>
      <c r="AL69" s="573"/>
      <c r="AM69" s="74">
        <v>0</v>
      </c>
      <c r="AN69" s="51">
        <v>0</v>
      </c>
      <c r="AO69" s="43">
        <v>30</v>
      </c>
      <c r="AP69" s="51">
        <v>1</v>
      </c>
      <c r="AQ69" s="233" t="s">
        <v>1829</v>
      </c>
      <c r="AR69" s="233"/>
      <c r="AS69" s="329"/>
      <c r="AT69" s="323"/>
      <c r="AU69" s="233"/>
      <c r="AV69" s="383"/>
      <c r="AW69" s="383"/>
      <c r="AX69" s="383"/>
      <c r="AY69" s="52"/>
      <c r="AZ69" s="43"/>
      <c r="BA69" s="233" t="s">
        <v>1823</v>
      </c>
      <c r="BB69" s="43" t="s">
        <v>1179</v>
      </c>
      <c r="BC69" s="43" t="s">
        <v>1787</v>
      </c>
      <c r="BD69" s="43" t="s">
        <v>1830</v>
      </c>
      <c r="BE69" s="43" t="s">
        <v>1831</v>
      </c>
      <c r="BF69" s="43">
        <v>3693777</v>
      </c>
      <c r="BG69" s="43" t="s">
        <v>1790</v>
      </c>
      <c r="BH69" s="236"/>
    </row>
    <row r="70" spans="1:60" customFormat="1" ht="144" hidden="1" customHeight="1" x14ac:dyDescent="0.35">
      <c r="A70" s="262">
        <f t="shared" si="25"/>
        <v>62</v>
      </c>
      <c r="B70" s="83"/>
      <c r="C70" s="339" t="s">
        <v>393</v>
      </c>
      <c r="D70" s="233" t="s">
        <v>416</v>
      </c>
      <c r="E70" s="233" t="s">
        <v>1832</v>
      </c>
      <c r="F70" s="388"/>
      <c r="G70" s="233" t="s">
        <v>405</v>
      </c>
      <c r="H70" s="233" t="s">
        <v>1088</v>
      </c>
      <c r="I70" s="317">
        <v>44197</v>
      </c>
      <c r="J70" s="317">
        <v>45473</v>
      </c>
      <c r="K70" s="43" t="s">
        <v>1221</v>
      </c>
      <c r="L70" s="43" t="s">
        <v>1833</v>
      </c>
      <c r="M70" s="236" t="s">
        <v>72</v>
      </c>
      <c r="N70" s="236" t="s">
        <v>29</v>
      </c>
      <c r="O70" s="236"/>
      <c r="P70" s="390"/>
      <c r="Q70" s="55">
        <v>1</v>
      </c>
      <c r="R70" s="73">
        <v>1045540</v>
      </c>
      <c r="S70" s="55">
        <v>1</v>
      </c>
      <c r="T70" s="73">
        <v>1075233.3359999999</v>
      </c>
      <c r="U70" s="499">
        <v>1</v>
      </c>
      <c r="V70" s="73">
        <v>1105769.9627423999</v>
      </c>
      <c r="W70" s="55">
        <v>1</v>
      </c>
      <c r="X70" s="73">
        <v>568586.91484214203</v>
      </c>
      <c r="Y70" s="51">
        <v>1</v>
      </c>
      <c r="Z70" s="326">
        <f t="shared" si="26"/>
        <v>3795130.2135845423</v>
      </c>
      <c r="AA70" s="326"/>
      <c r="AB70" s="321">
        <f t="shared" si="27"/>
        <v>0</v>
      </c>
      <c r="AC70" s="43"/>
      <c r="AD70" s="51">
        <f t="shared" si="28"/>
        <v>0</v>
      </c>
      <c r="AE70" s="45"/>
      <c r="AF70" s="85"/>
      <c r="AG70" s="326"/>
      <c r="AH70" s="321">
        <f t="shared" si="29"/>
        <v>0</v>
      </c>
      <c r="AI70" s="43"/>
      <c r="AJ70" s="51">
        <f t="shared" si="30"/>
        <v>0</v>
      </c>
      <c r="AK70" s="40"/>
      <c r="AL70" s="573"/>
      <c r="AM70" s="51">
        <v>0</v>
      </c>
      <c r="AN70" s="43"/>
      <c r="AO70" s="43"/>
      <c r="AP70" s="43"/>
      <c r="AQ70" s="233"/>
      <c r="AR70" s="233"/>
      <c r="AS70" s="233"/>
      <c r="AT70" s="233"/>
      <c r="AU70" s="233"/>
      <c r="AV70" s="45"/>
      <c r="AW70" s="45"/>
      <c r="AX70" s="45"/>
      <c r="AY70" s="233"/>
      <c r="AZ70" s="233" t="s">
        <v>1834</v>
      </c>
      <c r="BA70" s="233" t="s">
        <v>1225</v>
      </c>
      <c r="BB70" s="43" t="s">
        <v>1179</v>
      </c>
      <c r="BC70" s="43" t="s">
        <v>1787</v>
      </c>
      <c r="BD70" s="43" t="s">
        <v>1226</v>
      </c>
      <c r="BE70" s="43" t="s">
        <v>1227</v>
      </c>
      <c r="BF70" s="43">
        <v>3043421648</v>
      </c>
      <c r="BG70" s="43" t="s">
        <v>1228</v>
      </c>
      <c r="BH70" s="236"/>
    </row>
    <row r="71" spans="1:60" customFormat="1" ht="144" hidden="1" customHeight="1" x14ac:dyDescent="0.35">
      <c r="A71" s="262">
        <f t="shared" si="25"/>
        <v>63</v>
      </c>
      <c r="B71" s="83"/>
      <c r="C71" s="339" t="s">
        <v>393</v>
      </c>
      <c r="D71" s="233" t="s">
        <v>1835</v>
      </c>
      <c r="E71" s="233" t="s">
        <v>1836</v>
      </c>
      <c r="F71" s="388"/>
      <c r="G71" s="233" t="s">
        <v>405</v>
      </c>
      <c r="H71" s="233" t="s">
        <v>1088</v>
      </c>
      <c r="I71" s="317">
        <v>44197</v>
      </c>
      <c r="J71" s="317">
        <v>45473</v>
      </c>
      <c r="K71" s="43" t="s">
        <v>1230</v>
      </c>
      <c r="L71" s="43" t="s">
        <v>1837</v>
      </c>
      <c r="M71" s="236" t="s">
        <v>72</v>
      </c>
      <c r="N71" s="236" t="s">
        <v>29</v>
      </c>
      <c r="O71" s="236"/>
      <c r="P71" s="390"/>
      <c r="Q71" s="55">
        <v>1</v>
      </c>
      <c r="R71" s="73">
        <v>967580</v>
      </c>
      <c r="S71" s="55">
        <v>1</v>
      </c>
      <c r="T71" s="73">
        <v>995059.272</v>
      </c>
      <c r="U71" s="499">
        <v>1</v>
      </c>
      <c r="V71" s="73">
        <v>1023318.9553248</v>
      </c>
      <c r="W71" s="55">
        <v>1</v>
      </c>
      <c r="X71" s="73">
        <v>526190.60682801215</v>
      </c>
      <c r="Y71" s="51">
        <v>1</v>
      </c>
      <c r="Z71" s="326">
        <f t="shared" si="26"/>
        <v>3512148.8341528117</v>
      </c>
      <c r="AA71" s="326"/>
      <c r="AB71" s="321">
        <f t="shared" si="27"/>
        <v>0</v>
      </c>
      <c r="AC71" s="43"/>
      <c r="AD71" s="51">
        <f t="shared" si="28"/>
        <v>0</v>
      </c>
      <c r="AE71" s="45"/>
      <c r="AF71" s="85"/>
      <c r="AG71" s="326"/>
      <c r="AH71" s="321">
        <f t="shared" si="29"/>
        <v>0</v>
      </c>
      <c r="AI71" s="43"/>
      <c r="AJ71" s="51">
        <f t="shared" si="30"/>
        <v>0</v>
      </c>
      <c r="AK71" s="40"/>
      <c r="AL71" s="573"/>
      <c r="AM71" s="74">
        <v>0</v>
      </c>
      <c r="AN71" s="51">
        <v>0</v>
      </c>
      <c r="AO71" s="43">
        <v>0</v>
      </c>
      <c r="AP71" s="51">
        <v>0</v>
      </c>
      <c r="AQ71" s="233" t="s">
        <v>1838</v>
      </c>
      <c r="AR71" s="233"/>
      <c r="AS71" s="323"/>
      <c r="AT71" s="323"/>
      <c r="AU71" s="323"/>
      <c r="AV71" s="383"/>
      <c r="AW71" s="383"/>
      <c r="AX71" s="383"/>
      <c r="AY71" s="233"/>
      <c r="AZ71" s="233" t="s">
        <v>1232</v>
      </c>
      <c r="BA71" s="233" t="s">
        <v>1233</v>
      </c>
      <c r="BB71" s="43" t="s">
        <v>1179</v>
      </c>
      <c r="BC71" s="43" t="s">
        <v>1787</v>
      </c>
      <c r="BD71" s="43" t="s">
        <v>1234</v>
      </c>
      <c r="BE71" s="43" t="s">
        <v>1235</v>
      </c>
      <c r="BF71" s="43">
        <v>3115215422</v>
      </c>
      <c r="BG71" s="43" t="s">
        <v>1236</v>
      </c>
      <c r="BH71" s="236"/>
    </row>
    <row r="72" spans="1:60" customFormat="1" ht="199.5" hidden="1" customHeight="1" x14ac:dyDescent="0.35">
      <c r="A72" s="262">
        <f t="shared" si="25"/>
        <v>64</v>
      </c>
      <c r="B72" s="83"/>
      <c r="C72" s="339" t="s">
        <v>393</v>
      </c>
      <c r="D72" s="233" t="s">
        <v>1219</v>
      </c>
      <c r="E72" s="233" t="s">
        <v>1839</v>
      </c>
      <c r="F72" s="388"/>
      <c r="G72" s="233" t="s">
        <v>405</v>
      </c>
      <c r="H72" s="233" t="s">
        <v>1088</v>
      </c>
      <c r="I72" s="317">
        <v>44197</v>
      </c>
      <c r="J72" s="317">
        <v>45473</v>
      </c>
      <c r="K72" s="43" t="s">
        <v>1840</v>
      </c>
      <c r="L72" s="43" t="s">
        <v>1841</v>
      </c>
      <c r="M72" s="236" t="s">
        <v>72</v>
      </c>
      <c r="N72" s="83" t="s">
        <v>27</v>
      </c>
      <c r="O72" s="236"/>
      <c r="P72" s="390"/>
      <c r="Q72" s="55">
        <v>1</v>
      </c>
      <c r="R72" s="73">
        <v>4000000</v>
      </c>
      <c r="S72" s="55">
        <v>1</v>
      </c>
      <c r="T72" s="73">
        <v>4000000</v>
      </c>
      <c r="U72" s="499">
        <v>1</v>
      </c>
      <c r="V72" s="73">
        <v>4000000</v>
      </c>
      <c r="W72" s="55">
        <v>1</v>
      </c>
      <c r="X72" s="73">
        <v>4000000</v>
      </c>
      <c r="Y72" s="51">
        <v>1</v>
      </c>
      <c r="Z72" s="326">
        <f t="shared" si="26"/>
        <v>16000000</v>
      </c>
      <c r="AA72" s="326"/>
      <c r="AB72" s="321">
        <f t="shared" si="27"/>
        <v>0</v>
      </c>
      <c r="AC72" s="43"/>
      <c r="AD72" s="51">
        <f t="shared" si="28"/>
        <v>0</v>
      </c>
      <c r="AE72" s="45"/>
      <c r="AF72" s="85"/>
      <c r="AG72" s="326"/>
      <c r="AH72" s="321">
        <f t="shared" si="29"/>
        <v>0</v>
      </c>
      <c r="AI72" s="43"/>
      <c r="AJ72" s="51">
        <f t="shared" si="30"/>
        <v>0</v>
      </c>
      <c r="AK72" s="40"/>
      <c r="AL72" s="573"/>
      <c r="AM72" s="74">
        <v>0</v>
      </c>
      <c r="AN72" s="51">
        <v>0</v>
      </c>
      <c r="AO72" s="43">
        <v>0</v>
      </c>
      <c r="AP72" s="51">
        <v>0</v>
      </c>
      <c r="AQ72" s="233" t="s">
        <v>1842</v>
      </c>
      <c r="AR72" s="233"/>
      <c r="AS72" s="396"/>
      <c r="AT72" s="323"/>
      <c r="AU72" s="323"/>
      <c r="AV72" s="383"/>
      <c r="AW72" s="383"/>
      <c r="AX72" s="383"/>
      <c r="AY72" s="233"/>
      <c r="AZ72" s="233" t="s">
        <v>1843</v>
      </c>
      <c r="BA72" s="233" t="s">
        <v>1844</v>
      </c>
      <c r="BB72" s="43" t="s">
        <v>1179</v>
      </c>
      <c r="BC72" s="43" t="s">
        <v>1787</v>
      </c>
      <c r="BD72" s="43" t="s">
        <v>1243</v>
      </c>
      <c r="BE72" s="43" t="s">
        <v>1244</v>
      </c>
      <c r="BF72" s="233"/>
      <c r="BG72" s="574" t="s">
        <v>1245</v>
      </c>
      <c r="BH72" s="236"/>
    </row>
    <row r="73" spans="1:60" customFormat="1" ht="144" hidden="1" customHeight="1" x14ac:dyDescent="0.35">
      <c r="A73" s="262">
        <f t="shared" si="25"/>
        <v>65</v>
      </c>
      <c r="B73" s="83"/>
      <c r="C73" s="339" t="s">
        <v>393</v>
      </c>
      <c r="D73" s="233" t="s">
        <v>1219</v>
      </c>
      <c r="E73" s="233" t="s">
        <v>1845</v>
      </c>
      <c r="F73" s="388"/>
      <c r="G73" s="233" t="s">
        <v>405</v>
      </c>
      <c r="H73" s="233" t="s">
        <v>1088</v>
      </c>
      <c r="I73" s="317">
        <v>44197</v>
      </c>
      <c r="J73" s="317">
        <v>45473</v>
      </c>
      <c r="K73" s="43" t="s">
        <v>1846</v>
      </c>
      <c r="L73" s="43" t="s">
        <v>1847</v>
      </c>
      <c r="M73" s="236" t="s">
        <v>72</v>
      </c>
      <c r="N73" s="83" t="s">
        <v>27</v>
      </c>
      <c r="O73" s="236"/>
      <c r="P73" s="390"/>
      <c r="Q73" s="55">
        <v>1</v>
      </c>
      <c r="R73" s="73">
        <v>1500000</v>
      </c>
      <c r="S73" s="55">
        <v>1</v>
      </c>
      <c r="T73" s="73">
        <v>1500000</v>
      </c>
      <c r="U73" s="499">
        <v>1</v>
      </c>
      <c r="V73" s="73">
        <v>1500000</v>
      </c>
      <c r="W73" s="55">
        <v>1</v>
      </c>
      <c r="X73" s="73">
        <v>800000</v>
      </c>
      <c r="Y73" s="51">
        <v>1</v>
      </c>
      <c r="Z73" s="326">
        <f t="shared" si="26"/>
        <v>5300000</v>
      </c>
      <c r="AA73" s="326"/>
      <c r="AB73" s="321">
        <f t="shared" si="27"/>
        <v>0</v>
      </c>
      <c r="AC73" s="43"/>
      <c r="AD73" s="51">
        <f t="shared" si="28"/>
        <v>0</v>
      </c>
      <c r="AE73" s="45"/>
      <c r="AF73" s="85"/>
      <c r="AG73" s="326"/>
      <c r="AH73" s="321">
        <f t="shared" si="29"/>
        <v>0</v>
      </c>
      <c r="AI73" s="43"/>
      <c r="AJ73" s="51">
        <f t="shared" si="30"/>
        <v>0</v>
      </c>
      <c r="AK73" s="40"/>
      <c r="AL73" s="573"/>
      <c r="AM73" s="74">
        <v>0</v>
      </c>
      <c r="AN73" s="51">
        <v>0</v>
      </c>
      <c r="AO73" s="43">
        <v>0</v>
      </c>
      <c r="AP73" s="51">
        <v>0</v>
      </c>
      <c r="AQ73" s="233" t="s">
        <v>1848</v>
      </c>
      <c r="AR73" s="233"/>
      <c r="AS73" s="233"/>
      <c r="AT73" s="233"/>
      <c r="AU73" s="233"/>
      <c r="AV73" s="45"/>
      <c r="AW73" s="45"/>
      <c r="AX73" s="45"/>
      <c r="AY73" s="233"/>
      <c r="AZ73" s="233" t="s">
        <v>1249</v>
      </c>
      <c r="BA73" s="233" t="s">
        <v>1844</v>
      </c>
      <c r="BB73" s="43" t="s">
        <v>1179</v>
      </c>
      <c r="BC73" s="43" t="s">
        <v>1787</v>
      </c>
      <c r="BD73" s="43" t="s">
        <v>1243</v>
      </c>
      <c r="BE73" s="43" t="s">
        <v>1244</v>
      </c>
      <c r="BF73" s="233"/>
      <c r="BG73" s="574" t="s">
        <v>1245</v>
      </c>
      <c r="BH73" s="236"/>
    </row>
    <row r="74" spans="1:60" customFormat="1" ht="144" hidden="1" customHeight="1" x14ac:dyDescent="0.35">
      <c r="A74" s="262">
        <f t="shared" si="25"/>
        <v>66</v>
      </c>
      <c r="B74" s="83"/>
      <c r="C74" s="213" t="s">
        <v>393</v>
      </c>
      <c r="D74" s="45" t="s">
        <v>1219</v>
      </c>
      <c r="E74" s="45" t="s">
        <v>1849</v>
      </c>
      <c r="F74" s="388"/>
      <c r="G74" s="233" t="s">
        <v>405</v>
      </c>
      <c r="H74" s="233" t="s">
        <v>1088</v>
      </c>
      <c r="I74" s="317">
        <v>44197</v>
      </c>
      <c r="J74" s="317">
        <v>45473</v>
      </c>
      <c r="K74" s="43" t="s">
        <v>1850</v>
      </c>
      <c r="L74" s="43" t="s">
        <v>1851</v>
      </c>
      <c r="M74" s="236" t="s">
        <v>72</v>
      </c>
      <c r="N74" s="83" t="s">
        <v>27</v>
      </c>
      <c r="O74" s="236"/>
      <c r="P74" s="390"/>
      <c r="Q74" s="55">
        <v>1</v>
      </c>
      <c r="R74" s="73">
        <v>200000</v>
      </c>
      <c r="S74" s="55">
        <v>1</v>
      </c>
      <c r="T74" s="73">
        <v>200000</v>
      </c>
      <c r="U74" s="499">
        <v>1</v>
      </c>
      <c r="V74" s="73">
        <v>200000</v>
      </c>
      <c r="W74" s="55">
        <v>1</v>
      </c>
      <c r="X74" s="73">
        <v>200000</v>
      </c>
      <c r="Y74" s="51">
        <v>1</v>
      </c>
      <c r="Z74" s="326">
        <f t="shared" si="26"/>
        <v>800000</v>
      </c>
      <c r="AA74" s="326"/>
      <c r="AB74" s="321">
        <f t="shared" si="27"/>
        <v>0</v>
      </c>
      <c r="AC74" s="43"/>
      <c r="AD74" s="51">
        <f t="shared" si="28"/>
        <v>0</v>
      </c>
      <c r="AE74" s="45"/>
      <c r="AF74" s="85"/>
      <c r="AG74" s="326"/>
      <c r="AH74" s="321">
        <f t="shared" si="29"/>
        <v>0</v>
      </c>
      <c r="AI74" s="43"/>
      <c r="AJ74" s="51">
        <f t="shared" si="30"/>
        <v>0</v>
      </c>
      <c r="AK74" s="40"/>
      <c r="AL74" s="573"/>
      <c r="AM74" s="52"/>
      <c r="AN74" s="43"/>
      <c r="AO74" s="43"/>
      <c r="AP74" s="43"/>
      <c r="AQ74" s="233"/>
      <c r="AR74" s="233"/>
      <c r="AS74" s="346"/>
      <c r="AT74" s="323"/>
      <c r="AU74" s="233"/>
      <c r="AV74" s="383"/>
      <c r="AW74" s="383"/>
      <c r="AX74" s="383"/>
      <c r="AY74" s="233"/>
      <c r="AZ74" s="233" t="s">
        <v>1253</v>
      </c>
      <c r="BA74" s="233" t="s">
        <v>1852</v>
      </c>
      <c r="BB74" s="43" t="s">
        <v>1179</v>
      </c>
      <c r="BC74" s="43" t="s">
        <v>1787</v>
      </c>
      <c r="BD74" s="43" t="s">
        <v>1255</v>
      </c>
      <c r="BE74" s="43" t="s">
        <v>1256</v>
      </c>
      <c r="BF74" s="43" t="s">
        <v>1257</v>
      </c>
      <c r="BG74" s="43" t="s">
        <v>1258</v>
      </c>
      <c r="BH74" s="236"/>
    </row>
    <row r="75" spans="1:60" customFormat="1" ht="144" hidden="1" customHeight="1" x14ac:dyDescent="0.35">
      <c r="A75" s="262">
        <f t="shared" si="25"/>
        <v>67</v>
      </c>
      <c r="B75" s="83"/>
      <c r="C75" s="213" t="s">
        <v>393</v>
      </c>
      <c r="D75" s="45" t="s">
        <v>1219</v>
      </c>
      <c r="E75" s="45" t="s">
        <v>1849</v>
      </c>
      <c r="F75" s="388"/>
      <c r="G75" s="233" t="s">
        <v>405</v>
      </c>
      <c r="H75" s="233" t="s">
        <v>1088</v>
      </c>
      <c r="I75" s="317">
        <v>44197</v>
      </c>
      <c r="J75" s="317">
        <v>45657</v>
      </c>
      <c r="K75" s="45" t="s">
        <v>1275</v>
      </c>
      <c r="L75" s="43" t="s">
        <v>1850</v>
      </c>
      <c r="M75" s="236" t="s">
        <v>72</v>
      </c>
      <c r="N75" s="83" t="s">
        <v>29</v>
      </c>
      <c r="O75" s="236"/>
      <c r="P75" s="390"/>
      <c r="Q75" s="83">
        <v>1</v>
      </c>
      <c r="R75" s="73">
        <v>5000000</v>
      </c>
      <c r="S75" s="83">
        <v>1</v>
      </c>
      <c r="T75" s="73">
        <v>5000000</v>
      </c>
      <c r="U75" s="571">
        <v>1</v>
      </c>
      <c r="V75" s="391">
        <v>5000000</v>
      </c>
      <c r="W75" s="341">
        <v>1</v>
      </c>
      <c r="X75" s="391">
        <v>5000000</v>
      </c>
      <c r="Y75" s="397">
        <f t="shared" ref="Y75:Z75" si="32">O75+Q75+S75+U75+W75</f>
        <v>4</v>
      </c>
      <c r="Z75" s="340">
        <f t="shared" si="32"/>
        <v>20000000</v>
      </c>
      <c r="AA75" s="340"/>
      <c r="AB75" s="342">
        <f t="shared" si="27"/>
        <v>0</v>
      </c>
      <c r="AC75" s="319"/>
      <c r="AD75" s="270">
        <f t="shared" si="28"/>
        <v>0</v>
      </c>
      <c r="AE75" s="343"/>
      <c r="AF75" s="392"/>
      <c r="AG75" s="340"/>
      <c r="AH75" s="342">
        <f t="shared" si="29"/>
        <v>0</v>
      </c>
      <c r="AI75" s="319"/>
      <c r="AJ75" s="270">
        <f t="shared" si="30"/>
        <v>0</v>
      </c>
      <c r="AK75" s="344"/>
      <c r="AL75" s="608"/>
      <c r="AM75" s="52"/>
      <c r="AN75" s="43"/>
      <c r="AO75" s="43"/>
      <c r="AP75" s="43"/>
      <c r="AQ75" s="233"/>
      <c r="AR75" s="233"/>
      <c r="AS75" s="233"/>
      <c r="AT75" s="233"/>
      <c r="AU75" s="233"/>
      <c r="AV75" s="45"/>
      <c r="AW75" s="45"/>
      <c r="AX75" s="45"/>
      <c r="AY75" s="233"/>
      <c r="AZ75" s="233" t="s">
        <v>1253</v>
      </c>
      <c r="BA75" s="233" t="s">
        <v>1852</v>
      </c>
      <c r="BB75" s="43" t="s">
        <v>1179</v>
      </c>
      <c r="BC75" s="43" t="s">
        <v>1787</v>
      </c>
      <c r="BD75" s="43" t="s">
        <v>1853</v>
      </c>
      <c r="BE75" s="43" t="s">
        <v>1273</v>
      </c>
      <c r="BF75" s="43"/>
      <c r="BG75" s="43" t="s">
        <v>1854</v>
      </c>
      <c r="BH75" s="40" t="s">
        <v>1855</v>
      </c>
    </row>
    <row r="76" spans="1:60" customFormat="1" ht="144" hidden="1" customHeight="1" x14ac:dyDescent="0.35">
      <c r="A76" s="262">
        <f t="shared" si="25"/>
        <v>68</v>
      </c>
      <c r="B76" s="236"/>
      <c r="C76" s="233"/>
      <c r="D76" s="233"/>
      <c r="E76" s="45" t="s">
        <v>1856</v>
      </c>
      <c r="F76" s="388"/>
      <c r="G76" s="236"/>
      <c r="H76" s="236"/>
      <c r="I76" s="398">
        <v>44118</v>
      </c>
      <c r="J76" s="399">
        <v>44169</v>
      </c>
      <c r="K76" s="43" t="s">
        <v>1857</v>
      </c>
      <c r="L76" s="43" t="s">
        <v>1858</v>
      </c>
      <c r="M76" s="83" t="s">
        <v>72</v>
      </c>
      <c r="N76" s="83"/>
      <c r="O76" s="83"/>
      <c r="P76" s="400">
        <v>20000000</v>
      </c>
      <c r="Q76" s="400" t="s">
        <v>1859</v>
      </c>
      <c r="R76" s="400" t="s">
        <v>1860</v>
      </c>
      <c r="S76" s="346" t="s">
        <v>1861</v>
      </c>
      <c r="T76" s="346" t="s">
        <v>1860</v>
      </c>
      <c r="U76" s="610" t="s">
        <v>1862</v>
      </c>
      <c r="V76" s="384" t="s">
        <v>1860</v>
      </c>
      <c r="W76" s="384" t="s">
        <v>1863</v>
      </c>
      <c r="X76" s="384" t="s">
        <v>1860</v>
      </c>
      <c r="Y76" s="401" t="s">
        <v>1859</v>
      </c>
      <c r="Z76" s="401">
        <v>20000000</v>
      </c>
      <c r="AA76" s="340"/>
      <c r="AB76" s="342"/>
      <c r="AC76" s="403"/>
      <c r="AD76" s="402"/>
      <c r="AE76" s="319" t="s">
        <v>1864</v>
      </c>
      <c r="AF76" s="404"/>
      <c r="AG76" s="405">
        <v>0</v>
      </c>
      <c r="AH76" s="342">
        <v>0</v>
      </c>
      <c r="AI76" s="403"/>
      <c r="AJ76" s="402"/>
      <c r="AK76" s="319" t="s">
        <v>1865</v>
      </c>
      <c r="AL76" s="573"/>
      <c r="AM76" s="406">
        <v>28946739</v>
      </c>
      <c r="AN76" s="55">
        <v>1.45</v>
      </c>
      <c r="AO76" s="43" t="s">
        <v>1866</v>
      </c>
      <c r="AP76" s="51">
        <v>1</v>
      </c>
      <c r="AQ76" s="233" t="s">
        <v>1867</v>
      </c>
      <c r="AR76" s="233" t="s">
        <v>1868</v>
      </c>
      <c r="AS76" s="321"/>
      <c r="AT76" s="233"/>
      <c r="AU76" s="323"/>
      <c r="AV76" s="45"/>
      <c r="AW76" s="45"/>
      <c r="AX76" s="45"/>
      <c r="AY76" s="43"/>
      <c r="AZ76" s="43" t="s">
        <v>1869</v>
      </c>
      <c r="BA76" s="43" t="s">
        <v>1870</v>
      </c>
      <c r="BB76" s="43" t="s">
        <v>1871</v>
      </c>
      <c r="BC76" s="43" t="s">
        <v>1872</v>
      </c>
      <c r="BD76" s="43" t="s">
        <v>1873</v>
      </c>
      <c r="BE76" s="233" t="s">
        <v>1874</v>
      </c>
      <c r="BF76" s="233">
        <v>3203252195</v>
      </c>
      <c r="BG76" s="611" t="s">
        <v>1875</v>
      </c>
      <c r="BH76" s="212" t="s">
        <v>1876</v>
      </c>
    </row>
    <row r="77" spans="1:60" customFormat="1" ht="144" hidden="1" customHeight="1" x14ac:dyDescent="0.3">
      <c r="A77" s="295">
        <f t="shared" si="25"/>
        <v>69</v>
      </c>
      <c r="B77" s="612"/>
      <c r="C77" s="612" t="s">
        <v>226</v>
      </c>
      <c r="D77" s="407" t="s">
        <v>227</v>
      </c>
      <c r="E77" s="612" t="s">
        <v>1877</v>
      </c>
      <c r="F77" s="408"/>
      <c r="G77" s="612" t="s">
        <v>503</v>
      </c>
      <c r="H77" s="407" t="s">
        <v>445</v>
      </c>
      <c r="I77" s="612">
        <v>2022</v>
      </c>
      <c r="J77" s="612">
        <v>2022</v>
      </c>
      <c r="K77" s="612" t="s">
        <v>1115</v>
      </c>
      <c r="L77" s="612" t="s">
        <v>1116</v>
      </c>
      <c r="M77" s="567">
        <v>0.33</v>
      </c>
      <c r="N77" s="613"/>
      <c r="O77" s="295"/>
      <c r="P77" s="409"/>
      <c r="Q77" s="295"/>
      <c r="R77" s="409"/>
      <c r="S77" s="410"/>
      <c r="T77" s="411"/>
      <c r="U77" s="295"/>
      <c r="V77" s="409"/>
      <c r="W77" s="295"/>
      <c r="X77" s="409"/>
      <c r="Y77" s="295"/>
      <c r="Z77" s="409"/>
      <c r="AA77" s="409"/>
      <c r="AB77" s="295"/>
      <c r="AC77" s="295"/>
      <c r="AD77" s="295"/>
      <c r="AE77" s="295"/>
      <c r="AF77" s="295"/>
      <c r="AG77" s="409"/>
      <c r="AH77" s="295"/>
      <c r="AI77" s="295"/>
      <c r="AJ77" s="295"/>
      <c r="AK77" s="30"/>
      <c r="AL77" s="412"/>
      <c r="AM77" s="411"/>
      <c r="AN77" s="410"/>
      <c r="AO77" s="410"/>
      <c r="AP77" s="410"/>
      <c r="AQ77" s="413"/>
      <c r="AR77" s="614"/>
      <c r="AS77" s="411"/>
      <c r="AT77" s="410"/>
      <c r="AU77" s="615"/>
      <c r="AV77" s="615"/>
      <c r="AW77" s="615"/>
      <c r="AX77" s="615"/>
      <c r="AY77" s="615"/>
      <c r="AZ77" s="615"/>
      <c r="BA77" s="615"/>
      <c r="BB77" s="615"/>
      <c r="BC77" s="615"/>
      <c r="BD77" s="615"/>
      <c r="BE77" s="615"/>
      <c r="BF77" s="615"/>
      <c r="BG77" s="615"/>
      <c r="BH77" s="615"/>
    </row>
    <row r="78" spans="1:60" ht="26.25" customHeight="1" x14ac:dyDescent="0.3">
      <c r="A78" s="295"/>
      <c r="O78" s="295"/>
      <c r="P78" s="409"/>
      <c r="Q78" s="295"/>
      <c r="R78" s="409"/>
      <c r="S78" s="295"/>
      <c r="T78" s="409"/>
      <c r="V78" s="409"/>
      <c r="W78" s="295"/>
      <c r="X78" s="409"/>
      <c r="Y78" s="295"/>
      <c r="Z78" s="409"/>
      <c r="AA78" s="677">
        <f>SUBTOTAL(9,AA48:AA55)</f>
        <v>0</v>
      </c>
      <c r="AB78" s="676">
        <f>AVERAGE(AB48:AB55)</f>
        <v>0</v>
      </c>
      <c r="AD78" s="676">
        <f>AVERAGE(AD48:AD55)</f>
        <v>1.8518518518518517E-2</v>
      </c>
      <c r="AG78" s="677">
        <f>SUBTOTAL(9,AG48:AG55)</f>
        <v>23114145</v>
      </c>
      <c r="AH78" s="703">
        <f>AVERAGE(AH48:AH55)</f>
        <v>0.13164361585260351</v>
      </c>
      <c r="AJ78" s="676">
        <f>AVERAGE(AJ48:AJ55)</f>
        <v>0</v>
      </c>
      <c r="AK78" s="30"/>
      <c r="AL78" s="412"/>
      <c r="AM78" s="744">
        <f>SUBTOTAL(9,AM48:AM55)</f>
        <v>23972682</v>
      </c>
      <c r="AN78" s="741">
        <f>AVERAGE(AN48:AN55)</f>
        <v>9.1972339023124183E-2</v>
      </c>
      <c r="AO78" s="742"/>
      <c r="AP78" s="741">
        <f>AVERAGE(AP48:AP55)</f>
        <v>0</v>
      </c>
      <c r="AQ78" s="414"/>
      <c r="AR78" s="414"/>
      <c r="AS78" s="744">
        <f>SUBTOTAL(9,AS48:AS55)</f>
        <v>2972398</v>
      </c>
      <c r="AT78" s="703">
        <f>AVERAGE(AT48:AT55)</f>
        <v>0</v>
      </c>
      <c r="AU78" s="742"/>
      <c r="AV78" s="703">
        <f>AVERAGE(AV48:AV55)</f>
        <v>0</v>
      </c>
      <c r="AW78" s="295"/>
      <c r="AX78" s="295"/>
      <c r="AY78" s="295"/>
      <c r="BH78" s="295"/>
    </row>
  </sheetData>
  <autoFilter ref="A9:BI77" xr:uid="{00000000-0001-0000-0200-000000000000}">
    <filterColumn colId="14" showButton="0"/>
    <filterColumn colId="53">
      <filters>
        <filter val="Mujer"/>
      </filters>
    </filterColumn>
  </autoFilter>
  <customSheetViews>
    <customSheetView guid="{D7EF4A23-EA33-4DB1-AAC2-71CC95308A05}" filter="1" showAutoFilter="1">
      <pageMargins left="0" right="0" top="0" bottom="0" header="0" footer="0"/>
      <autoFilter ref="A9:CB47" xr:uid="{EB563A5D-90D4-4C5C-A5D8-38BBBA0C1526}">
        <filterColumn colId="73">
          <filters>
            <filter val="Secretaría Distrital de Cultura, Recreación y Deportes"/>
          </filters>
        </filterColumn>
      </autoFilter>
      <extLst>
        <ext uri="GoogleSheetsCustomDataVersion1">
          <go:sheetsCustomData xmlns:go="http://customooxmlschemas.google.com/" filterViewId="370503366"/>
        </ext>
      </extLst>
    </customSheetView>
    <customSheetView guid="{0DEF4E63-95EB-4BB8-8235-9FAB9F6179E5}" filter="1" showAutoFilter="1">
      <pageMargins left="0" right="0" top="0" bottom="0" header="0" footer="0"/>
      <autoFilter ref="BE11:BZ78" xr:uid="{8FACD863-65BA-46CA-9BB1-20DCA636FCDB}"/>
      <extLst>
        <ext uri="GoogleSheetsCustomDataVersion1">
          <go:sheetsCustomData xmlns:go="http://customooxmlschemas.google.com/" filterViewId="669798361"/>
        </ext>
      </extLst>
    </customSheetView>
  </customSheetViews>
  <mergeCells count="18">
    <mergeCell ref="B1:B6"/>
    <mergeCell ref="C1:M1"/>
    <mergeCell ref="D2:M2"/>
    <mergeCell ref="D3:M3"/>
    <mergeCell ref="D4:M4"/>
    <mergeCell ref="D5:M5"/>
    <mergeCell ref="D6:M6"/>
    <mergeCell ref="O9:P9"/>
    <mergeCell ref="BB8:BG8"/>
    <mergeCell ref="B8:D8"/>
    <mergeCell ref="E8:H8"/>
    <mergeCell ref="I8:J8"/>
    <mergeCell ref="K8:M8"/>
    <mergeCell ref="N8:Z8"/>
    <mergeCell ref="AA8:AF8"/>
    <mergeCell ref="AG8:AL8"/>
    <mergeCell ref="AM8:AR8"/>
    <mergeCell ref="AS8:AY8"/>
  </mergeCells>
  <dataValidations count="3">
    <dataValidation type="list" allowBlank="1" showErrorMessage="1" sqref="C11:C19" xr:uid="{00000000-0002-0000-0200-000000000000}">
      <formula1>INDIRECT(Política_Pública)</formula1>
    </dataValidation>
    <dataValidation type="list" allowBlank="1" showErrorMessage="1" sqref="D2 N2" xr:uid="{00000000-0002-0000-0200-000002000000}">
      <formula1>Politica</formula1>
    </dataValidation>
    <dataValidation type="date" operator="greaterThan" allowBlank="1" showErrorMessage="1" sqref="I11:J27 I48:J53" xr:uid="{00000000-0002-0000-0200-000003000000}">
      <formula1>42736</formula1>
    </dataValidation>
  </dataValidations>
  <hyperlinks>
    <hyperlink ref="BG33" r:id="rId1" xr:uid="{00000000-0004-0000-0200-000000000000}"/>
    <hyperlink ref="BG34" r:id="rId2" xr:uid="{00000000-0004-0000-0200-000001000000}"/>
    <hyperlink ref="BG36" r:id="rId3" xr:uid="{00000000-0004-0000-0200-000002000000}"/>
    <hyperlink ref="BG39" r:id="rId4" xr:uid="{00000000-0004-0000-0200-000003000000}"/>
    <hyperlink ref="BG42" r:id="rId5" xr:uid="{00000000-0004-0000-0200-000004000000}"/>
    <hyperlink ref="BG43" r:id="rId6" xr:uid="{00000000-0004-0000-0200-000005000000}"/>
    <hyperlink ref="BG46" r:id="rId7" xr:uid="{00000000-0004-0000-0200-000006000000}"/>
    <hyperlink ref="BG57" r:id="rId8" xr:uid="{00000000-0004-0000-0200-000007000000}"/>
    <hyperlink ref="BG59" r:id="rId9" xr:uid="{00000000-0004-0000-0200-000008000000}"/>
    <hyperlink ref="BG60" r:id="rId10" xr:uid="{00000000-0004-0000-0200-000009000000}"/>
    <hyperlink ref="BG61" r:id="rId11" xr:uid="{00000000-0004-0000-0200-00000A000000}"/>
    <hyperlink ref="BG62" r:id="rId12" xr:uid="{00000000-0004-0000-0200-00000B000000}"/>
    <hyperlink ref="BG76" r:id="rId13" xr:uid="{00000000-0004-0000-0200-00000C000000}"/>
    <hyperlink ref="BG52" r:id="rId14" xr:uid="{81C062E2-7336-4F3C-B74C-3C2AF5288456}"/>
  </hyperlinks>
  <pageMargins left="0.7" right="0.7" top="0.75" bottom="0.75" header="0" footer="0"/>
  <pageSetup orientation="portrait" r:id="rId15"/>
  <rowBreaks count="1" manualBreakCount="1">
    <brk id="12" man="1"/>
  </rowBreaks>
  <colBreaks count="1" manualBreakCount="1">
    <brk id="24" man="1"/>
  </colBreaks>
  <legacyDrawing r:id="rId16"/>
  <extLst>
    <ext xmlns:x14="http://schemas.microsoft.com/office/spreadsheetml/2009/9/main" uri="{CCE6A557-97BC-4b89-ADB6-D9C93CAAB3DF}">
      <x14:dataValidations xmlns:xm="http://schemas.microsoft.com/office/excel/2006/main" count="1">
        <x14:dataValidation type="list" allowBlank="1" showErrorMessage="1" xr:uid="{00000000-0002-0000-0200-000001000000}">
          <x14:formula1>
            <xm:f>Hoja3!$A$3:$A$6</xm:f>
          </x14:formula1>
          <xm:sqref>D3 N3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8"/>
  <sheetViews>
    <sheetView workbookViewId="0"/>
  </sheetViews>
  <sheetFormatPr baseColWidth="10" defaultColWidth="12.58203125" defaultRowHeight="15" customHeight="1" x14ac:dyDescent="0.3"/>
  <cols>
    <col min="1" max="1" width="35.5" customWidth="1"/>
    <col min="2" max="2" width="49.58203125" customWidth="1"/>
    <col min="3" max="3" width="35.5" customWidth="1"/>
    <col min="4" max="4" width="49.58203125" customWidth="1"/>
    <col min="5" max="7" width="69" customWidth="1"/>
  </cols>
  <sheetData>
    <row r="1" spans="1:7" ht="14.25" customHeight="1" x14ac:dyDescent="0.3">
      <c r="A1" s="1257" t="s">
        <v>1878</v>
      </c>
      <c r="B1" s="1197"/>
      <c r="C1" s="1258" t="s">
        <v>54</v>
      </c>
      <c r="D1" s="1197"/>
      <c r="E1" s="416" t="s">
        <v>1879</v>
      </c>
      <c r="F1" s="417" t="s">
        <v>1880</v>
      </c>
      <c r="G1" s="418" t="s">
        <v>1881</v>
      </c>
    </row>
    <row r="2" spans="1:7" ht="14.25" customHeight="1" x14ac:dyDescent="0.3">
      <c r="A2" s="1259" t="s">
        <v>1882</v>
      </c>
      <c r="B2" s="1197"/>
      <c r="C2" s="1260" t="s">
        <v>1883</v>
      </c>
      <c r="D2" s="1197"/>
      <c r="E2" s="419" t="s">
        <v>1884</v>
      </c>
      <c r="F2" s="420" t="s">
        <v>1885</v>
      </c>
      <c r="G2" s="421" t="s">
        <v>1885</v>
      </c>
    </row>
    <row r="3" spans="1:7" ht="14.25" customHeight="1" x14ac:dyDescent="0.35">
      <c r="A3" s="422" t="s">
        <v>1886</v>
      </c>
      <c r="B3" s="422" t="s">
        <v>1887</v>
      </c>
      <c r="C3" s="423" t="s">
        <v>1886</v>
      </c>
      <c r="D3" s="423" t="s">
        <v>1887</v>
      </c>
      <c r="E3" s="424" t="s">
        <v>1886</v>
      </c>
      <c r="F3" s="425" t="s">
        <v>1888</v>
      </c>
      <c r="G3" s="426" t="s">
        <v>1888</v>
      </c>
    </row>
    <row r="4" spans="1:7" ht="14.25" customHeight="1" x14ac:dyDescent="0.3">
      <c r="A4" s="1256" t="s">
        <v>1889</v>
      </c>
      <c r="B4" s="427" t="s">
        <v>1890</v>
      </c>
      <c r="C4" s="1256" t="s">
        <v>226</v>
      </c>
      <c r="D4" s="427" t="s">
        <v>1891</v>
      </c>
      <c r="E4" s="427"/>
      <c r="F4" s="427" t="s">
        <v>1892</v>
      </c>
      <c r="G4" s="427" t="s">
        <v>1892</v>
      </c>
    </row>
    <row r="5" spans="1:7" ht="14.25" customHeight="1" x14ac:dyDescent="0.3">
      <c r="A5" s="1190"/>
      <c r="B5" s="427" t="s">
        <v>1893</v>
      </c>
      <c r="C5" s="1190"/>
      <c r="D5" s="427" t="s">
        <v>1894</v>
      </c>
      <c r="E5" s="427" t="s">
        <v>1895</v>
      </c>
      <c r="F5" s="427" t="s">
        <v>1896</v>
      </c>
      <c r="G5" s="427" t="s">
        <v>1896</v>
      </c>
    </row>
    <row r="6" spans="1:7" ht="14.25" customHeight="1" x14ac:dyDescent="0.3">
      <c r="A6" s="1190"/>
      <c r="B6" s="427" t="s">
        <v>1897</v>
      </c>
      <c r="C6" s="1191"/>
      <c r="D6" s="427" t="s">
        <v>1898</v>
      </c>
      <c r="E6" s="427" t="s">
        <v>1899</v>
      </c>
      <c r="F6" s="427" t="s">
        <v>1900</v>
      </c>
      <c r="G6" s="427" t="s">
        <v>1900</v>
      </c>
    </row>
    <row r="7" spans="1:7" ht="14.25" customHeight="1" x14ac:dyDescent="0.3">
      <c r="A7" s="1190"/>
      <c r="B7" s="427" t="s">
        <v>1901</v>
      </c>
      <c r="C7" s="1256" t="s">
        <v>974</v>
      </c>
      <c r="D7" s="427" t="s">
        <v>1902</v>
      </c>
      <c r="E7" s="427" t="s">
        <v>1903</v>
      </c>
      <c r="F7" s="427" t="s">
        <v>1904</v>
      </c>
      <c r="G7" s="427" t="s">
        <v>1904</v>
      </c>
    </row>
    <row r="8" spans="1:7" ht="14.25" customHeight="1" x14ac:dyDescent="0.3">
      <c r="A8" s="1190"/>
      <c r="B8" s="427" t="s">
        <v>1905</v>
      </c>
      <c r="C8" s="1190"/>
      <c r="D8" s="427" t="s">
        <v>1906</v>
      </c>
      <c r="E8" s="427" t="s">
        <v>1907</v>
      </c>
      <c r="F8" s="427" t="s">
        <v>1908</v>
      </c>
      <c r="G8" s="427" t="s">
        <v>1908</v>
      </c>
    </row>
    <row r="9" spans="1:7" ht="14.25" customHeight="1" x14ac:dyDescent="0.3">
      <c r="A9" s="1190"/>
      <c r="B9" s="427" t="s">
        <v>1909</v>
      </c>
      <c r="C9" s="1191"/>
      <c r="D9" s="427" t="s">
        <v>1910</v>
      </c>
      <c r="E9" s="427" t="s">
        <v>1911</v>
      </c>
      <c r="F9" s="427" t="s">
        <v>1912</v>
      </c>
      <c r="G9" s="427" t="s">
        <v>1912</v>
      </c>
    </row>
    <row r="10" spans="1:7" ht="14.25" customHeight="1" x14ac:dyDescent="0.3">
      <c r="A10" s="1191"/>
      <c r="B10" s="427" t="s">
        <v>1913</v>
      </c>
      <c r="C10" s="1256" t="s">
        <v>555</v>
      </c>
      <c r="D10" s="427" t="s">
        <v>556</v>
      </c>
      <c r="E10" s="427" t="s">
        <v>1914</v>
      </c>
      <c r="F10" s="427" t="s">
        <v>1915</v>
      </c>
      <c r="G10" s="427" t="s">
        <v>1915</v>
      </c>
    </row>
    <row r="11" spans="1:7" ht="14.25" customHeight="1" x14ac:dyDescent="0.3">
      <c r="A11" s="1256" t="s">
        <v>1916</v>
      </c>
      <c r="B11" s="427" t="s">
        <v>1917</v>
      </c>
      <c r="C11" s="1190"/>
      <c r="D11" s="427" t="s">
        <v>570</v>
      </c>
      <c r="E11" s="427" t="s">
        <v>1918</v>
      </c>
      <c r="F11" s="427" t="s">
        <v>1919</v>
      </c>
      <c r="G11" s="427" t="s">
        <v>1919</v>
      </c>
    </row>
    <row r="12" spans="1:7" ht="14.25" customHeight="1" x14ac:dyDescent="0.3">
      <c r="A12" s="1190"/>
      <c r="B12" s="427" t="s">
        <v>1920</v>
      </c>
      <c r="C12" s="1190"/>
      <c r="D12" s="427" t="s">
        <v>637</v>
      </c>
      <c r="E12" s="427" t="s">
        <v>1921</v>
      </c>
      <c r="F12" s="428"/>
      <c r="G12" s="428"/>
    </row>
    <row r="13" spans="1:7" ht="14.25" customHeight="1" x14ac:dyDescent="0.3">
      <c r="A13" s="1190"/>
      <c r="B13" s="427" t="s">
        <v>1922</v>
      </c>
      <c r="C13" s="1190"/>
      <c r="D13" s="427" t="s">
        <v>1923</v>
      </c>
      <c r="E13" s="427" t="s">
        <v>1924</v>
      </c>
      <c r="F13" s="428"/>
      <c r="G13" s="428"/>
    </row>
    <row r="14" spans="1:7" ht="14.25" customHeight="1" x14ac:dyDescent="0.3">
      <c r="A14" s="1190"/>
      <c r="B14" s="427" t="s">
        <v>1925</v>
      </c>
      <c r="C14" s="1190"/>
      <c r="D14" s="427" t="s">
        <v>577</v>
      </c>
      <c r="E14" s="428"/>
      <c r="F14" s="428"/>
      <c r="G14" s="428"/>
    </row>
    <row r="15" spans="1:7" ht="14.25" customHeight="1" x14ac:dyDescent="0.3">
      <c r="A15" s="1191"/>
      <c r="B15" s="427" t="s">
        <v>1926</v>
      </c>
      <c r="C15" s="1191"/>
      <c r="D15" s="427" t="s">
        <v>613</v>
      </c>
      <c r="E15" s="428"/>
      <c r="F15" s="428"/>
      <c r="G15" s="428"/>
    </row>
    <row r="16" spans="1:7" ht="14.25" customHeight="1" x14ac:dyDescent="0.3">
      <c r="A16" s="1256" t="s">
        <v>1927</v>
      </c>
      <c r="B16" s="427" t="s">
        <v>1928</v>
      </c>
      <c r="C16" s="1256" t="s">
        <v>124</v>
      </c>
      <c r="D16" s="427" t="s">
        <v>207</v>
      </c>
      <c r="E16" s="428"/>
      <c r="F16" s="428"/>
      <c r="G16" s="428"/>
    </row>
    <row r="17" spans="1:7" ht="14.25" customHeight="1" x14ac:dyDescent="0.3">
      <c r="A17" s="1190"/>
      <c r="B17" s="427" t="s">
        <v>1929</v>
      </c>
      <c r="C17" s="1190"/>
      <c r="D17" s="427" t="s">
        <v>1930</v>
      </c>
      <c r="E17" s="428"/>
      <c r="F17" s="428"/>
      <c r="G17" s="428"/>
    </row>
    <row r="18" spans="1:7" ht="14.25" customHeight="1" x14ac:dyDescent="0.3">
      <c r="A18" s="1191"/>
      <c r="B18" s="427" t="s">
        <v>1931</v>
      </c>
      <c r="C18" s="1190"/>
      <c r="D18" s="427" t="s">
        <v>1932</v>
      </c>
      <c r="E18" s="428"/>
      <c r="F18" s="428"/>
      <c r="G18" s="428"/>
    </row>
    <row r="19" spans="1:7" ht="14.25" customHeight="1" x14ac:dyDescent="0.3">
      <c r="A19" s="429" t="s">
        <v>1933</v>
      </c>
      <c r="B19" s="427" t="s">
        <v>1934</v>
      </c>
      <c r="C19" s="1190"/>
      <c r="D19" s="427" t="s">
        <v>212</v>
      </c>
      <c r="E19" s="428"/>
      <c r="F19" s="428"/>
      <c r="G19" s="428"/>
    </row>
    <row r="20" spans="1:7" ht="14.25" customHeight="1" x14ac:dyDescent="0.3">
      <c r="A20" s="1256" t="s">
        <v>1935</v>
      </c>
      <c r="B20" s="427" t="s">
        <v>1936</v>
      </c>
      <c r="C20" s="1190"/>
      <c r="D20" s="427" t="s">
        <v>125</v>
      </c>
      <c r="E20" s="428"/>
      <c r="F20" s="428"/>
      <c r="G20" s="428"/>
    </row>
    <row r="21" spans="1:7" ht="14.25" customHeight="1" x14ac:dyDescent="0.3">
      <c r="A21" s="1190"/>
      <c r="B21" s="427" t="s">
        <v>1937</v>
      </c>
      <c r="C21" s="1191"/>
      <c r="D21" s="427" t="s">
        <v>1938</v>
      </c>
      <c r="E21" s="428"/>
      <c r="F21" s="428"/>
      <c r="G21" s="428"/>
    </row>
    <row r="22" spans="1:7" ht="14.25" customHeight="1" x14ac:dyDescent="0.3">
      <c r="A22" s="1191"/>
      <c r="B22" s="427" t="s">
        <v>1939</v>
      </c>
      <c r="C22" s="1256" t="s">
        <v>393</v>
      </c>
      <c r="D22" s="427" t="s">
        <v>1940</v>
      </c>
      <c r="E22" s="428"/>
      <c r="F22" s="428"/>
      <c r="G22" s="428"/>
    </row>
    <row r="23" spans="1:7" ht="14.25" customHeight="1" x14ac:dyDescent="0.3">
      <c r="A23" s="1256" t="s">
        <v>1941</v>
      </c>
      <c r="B23" s="427" t="s">
        <v>1942</v>
      </c>
      <c r="C23" s="1190"/>
      <c r="D23" s="427" t="s">
        <v>1943</v>
      </c>
      <c r="E23" s="428"/>
      <c r="F23" s="428"/>
      <c r="G23" s="428"/>
    </row>
    <row r="24" spans="1:7" ht="14.25" customHeight="1" x14ac:dyDescent="0.3">
      <c r="A24" s="1190"/>
      <c r="B24" s="427" t="s">
        <v>1944</v>
      </c>
      <c r="C24" s="1190"/>
      <c r="D24" s="427" t="s">
        <v>1945</v>
      </c>
      <c r="E24" s="428"/>
      <c r="F24" s="428"/>
      <c r="G24" s="428"/>
    </row>
    <row r="25" spans="1:7" ht="14.25" customHeight="1" x14ac:dyDescent="0.3">
      <c r="A25" s="1190"/>
      <c r="B25" s="427" t="s">
        <v>1946</v>
      </c>
      <c r="C25" s="1190"/>
      <c r="D25" s="427" t="s">
        <v>1947</v>
      </c>
      <c r="E25" s="428"/>
      <c r="F25" s="428"/>
      <c r="G25" s="428"/>
    </row>
    <row r="26" spans="1:7" ht="14.25" customHeight="1" x14ac:dyDescent="0.3">
      <c r="A26" s="1191"/>
      <c r="B26" s="427" t="s">
        <v>1948</v>
      </c>
      <c r="C26" s="1190"/>
      <c r="D26" s="427" t="s">
        <v>1949</v>
      </c>
      <c r="E26" s="428"/>
      <c r="F26" s="428"/>
      <c r="G26" s="428"/>
    </row>
    <row r="27" spans="1:7" ht="14.25" customHeight="1" x14ac:dyDescent="0.3">
      <c r="A27" s="1256" t="s">
        <v>1950</v>
      </c>
      <c r="B27" s="427" t="s">
        <v>1951</v>
      </c>
      <c r="C27" s="1191"/>
      <c r="D27" s="427" t="s">
        <v>1952</v>
      </c>
      <c r="E27" s="428"/>
      <c r="F27" s="428"/>
      <c r="G27" s="428"/>
    </row>
    <row r="28" spans="1:7" ht="14.25" customHeight="1" x14ac:dyDescent="0.3">
      <c r="A28" s="1190"/>
      <c r="B28" s="427" t="s">
        <v>1953</v>
      </c>
      <c r="C28" s="1256" t="s">
        <v>476</v>
      </c>
      <c r="D28" s="427" t="s">
        <v>1954</v>
      </c>
      <c r="E28" s="428"/>
      <c r="F28" s="428"/>
      <c r="G28" s="428"/>
    </row>
    <row r="29" spans="1:7" ht="14.25" customHeight="1" x14ac:dyDescent="0.3">
      <c r="A29" s="1191"/>
      <c r="B29" s="427" t="s">
        <v>1955</v>
      </c>
      <c r="C29" s="1190"/>
      <c r="D29" s="427" t="s">
        <v>1956</v>
      </c>
      <c r="E29" s="428"/>
      <c r="F29" s="428"/>
      <c r="G29" s="428"/>
    </row>
    <row r="30" spans="1:7" ht="14.25" customHeight="1" x14ac:dyDescent="0.3">
      <c r="A30" s="428"/>
      <c r="B30" s="428"/>
      <c r="C30" s="1190"/>
      <c r="D30" s="427" t="s">
        <v>1957</v>
      </c>
      <c r="E30" s="428"/>
      <c r="F30" s="428"/>
      <c r="G30" s="428"/>
    </row>
    <row r="31" spans="1:7" ht="14.25" customHeight="1" x14ac:dyDescent="0.3">
      <c r="A31" s="428"/>
      <c r="B31" s="428"/>
      <c r="C31" s="1190"/>
      <c r="D31" s="427" t="s">
        <v>1958</v>
      </c>
      <c r="E31" s="428"/>
      <c r="F31" s="428"/>
      <c r="G31" s="428"/>
    </row>
    <row r="32" spans="1:7" ht="14.25" customHeight="1" x14ac:dyDescent="0.3">
      <c r="A32" s="428"/>
      <c r="B32" s="428"/>
      <c r="C32" s="1190"/>
      <c r="D32" s="427" t="s">
        <v>1959</v>
      </c>
      <c r="E32" s="428"/>
      <c r="F32" s="428"/>
      <c r="G32" s="428"/>
    </row>
    <row r="33" spans="1:7" ht="14.25" customHeight="1" x14ac:dyDescent="0.3">
      <c r="A33" s="428"/>
      <c r="B33" s="428"/>
      <c r="C33" s="1190"/>
      <c r="D33" s="427" t="s">
        <v>1960</v>
      </c>
      <c r="E33" s="428"/>
      <c r="F33" s="428"/>
      <c r="G33" s="428"/>
    </row>
    <row r="34" spans="1:7" ht="14.25" customHeight="1" x14ac:dyDescent="0.3">
      <c r="A34" s="428"/>
      <c r="B34" s="428"/>
      <c r="C34" s="1190"/>
      <c r="D34" s="427" t="s">
        <v>1961</v>
      </c>
      <c r="E34" s="428"/>
      <c r="F34" s="428"/>
      <c r="G34" s="428"/>
    </row>
    <row r="35" spans="1:7" ht="14.25" customHeight="1" x14ac:dyDescent="0.3">
      <c r="A35" s="428"/>
      <c r="B35" s="428"/>
      <c r="C35" s="1190"/>
      <c r="D35" s="427" t="s">
        <v>1962</v>
      </c>
      <c r="E35" s="428"/>
      <c r="F35" s="428"/>
      <c r="G35" s="428"/>
    </row>
    <row r="36" spans="1:7" ht="14.25" customHeight="1" x14ac:dyDescent="0.3">
      <c r="A36" s="428"/>
      <c r="B36" s="428"/>
      <c r="C36" s="1191"/>
      <c r="D36" s="427" t="s">
        <v>1963</v>
      </c>
      <c r="E36" s="428"/>
      <c r="F36" s="428"/>
      <c r="G36" s="428"/>
    </row>
    <row r="37" spans="1:7" ht="14.25" customHeight="1" x14ac:dyDescent="0.3">
      <c r="A37" s="428"/>
      <c r="B37" s="428"/>
      <c r="C37" s="1256" t="s">
        <v>64</v>
      </c>
      <c r="D37" s="427" t="s">
        <v>1964</v>
      </c>
      <c r="E37" s="428"/>
      <c r="F37" s="428"/>
      <c r="G37" s="428"/>
    </row>
    <row r="38" spans="1:7" ht="14.25" customHeight="1" x14ac:dyDescent="0.3">
      <c r="A38" s="428"/>
      <c r="B38" s="428"/>
      <c r="C38" s="1190"/>
      <c r="D38" s="427" t="s">
        <v>1965</v>
      </c>
      <c r="E38" s="428"/>
      <c r="F38" s="428"/>
      <c r="G38" s="428"/>
    </row>
    <row r="39" spans="1:7" ht="14.25" customHeight="1" x14ac:dyDescent="0.3">
      <c r="A39" s="428"/>
      <c r="B39" s="428"/>
      <c r="C39" s="1190"/>
      <c r="D39" s="427" t="s">
        <v>1966</v>
      </c>
      <c r="E39" s="428"/>
      <c r="F39" s="428"/>
      <c r="G39" s="428"/>
    </row>
    <row r="40" spans="1:7" ht="14.25" customHeight="1" x14ac:dyDescent="0.3">
      <c r="A40" s="428"/>
      <c r="B40" s="428"/>
      <c r="C40" s="1190"/>
      <c r="D40" s="427" t="s">
        <v>1967</v>
      </c>
      <c r="E40" s="428"/>
      <c r="F40" s="428"/>
      <c r="G40" s="428"/>
    </row>
    <row r="41" spans="1:7" ht="14.25" customHeight="1" x14ac:dyDescent="0.3">
      <c r="A41" s="428"/>
      <c r="B41" s="428"/>
      <c r="C41" s="1190"/>
      <c r="D41" s="427" t="s">
        <v>1968</v>
      </c>
      <c r="E41" s="428"/>
      <c r="F41" s="428"/>
      <c r="G41" s="428"/>
    </row>
    <row r="42" spans="1:7" ht="14.25" customHeight="1" x14ac:dyDescent="0.3">
      <c r="A42" s="428"/>
      <c r="B42" s="428"/>
      <c r="C42" s="1190"/>
      <c r="D42" s="427" t="s">
        <v>1969</v>
      </c>
      <c r="E42" s="428"/>
      <c r="F42" s="428"/>
      <c r="G42" s="428"/>
    </row>
    <row r="43" spans="1:7" ht="14.25" customHeight="1" x14ac:dyDescent="0.3">
      <c r="A43" s="428"/>
      <c r="B43" s="428"/>
      <c r="C43" s="1190"/>
      <c r="D43" s="427" t="s">
        <v>1970</v>
      </c>
      <c r="E43" s="428"/>
      <c r="F43" s="428"/>
      <c r="G43" s="428"/>
    </row>
    <row r="44" spans="1:7" ht="14.25" customHeight="1" x14ac:dyDescent="0.3">
      <c r="A44" s="428"/>
      <c r="B44" s="428"/>
      <c r="C44" s="1191"/>
      <c r="D44" s="427" t="s">
        <v>1071</v>
      </c>
      <c r="E44" s="428"/>
      <c r="F44" s="428"/>
      <c r="G44" s="428"/>
    </row>
    <row r="45" spans="1:7" ht="14.25" customHeight="1" x14ac:dyDescent="0.3">
      <c r="A45" s="428"/>
      <c r="B45" s="428"/>
      <c r="C45" s="1256" t="s">
        <v>441</v>
      </c>
      <c r="D45" s="427" t="s">
        <v>1971</v>
      </c>
      <c r="E45" s="428"/>
      <c r="F45" s="428"/>
      <c r="G45" s="428"/>
    </row>
    <row r="46" spans="1:7" ht="14.25" customHeight="1" x14ac:dyDescent="0.3">
      <c r="A46" s="428"/>
      <c r="B46" s="428"/>
      <c r="C46" s="1190"/>
      <c r="D46" s="427" t="s">
        <v>1972</v>
      </c>
      <c r="E46" s="428"/>
      <c r="F46" s="428"/>
      <c r="G46" s="428"/>
    </row>
    <row r="47" spans="1:7" ht="14.25" customHeight="1" x14ac:dyDescent="0.3">
      <c r="A47" s="428"/>
      <c r="B47" s="428"/>
      <c r="C47" s="1190"/>
      <c r="D47" s="427" t="s">
        <v>1973</v>
      </c>
      <c r="E47" s="428"/>
      <c r="F47" s="428"/>
      <c r="G47" s="428"/>
    </row>
    <row r="48" spans="1:7" ht="14.25" customHeight="1" x14ac:dyDescent="0.3">
      <c r="A48" s="428"/>
      <c r="B48" s="428"/>
      <c r="C48" s="1190"/>
      <c r="D48" s="427" t="s">
        <v>442</v>
      </c>
      <c r="E48" s="428"/>
      <c r="F48" s="428"/>
      <c r="G48" s="428"/>
    </row>
    <row r="49" spans="1:7" ht="14.25" customHeight="1" x14ac:dyDescent="0.3">
      <c r="A49" s="428"/>
      <c r="B49" s="428"/>
      <c r="C49" s="1190"/>
      <c r="D49" s="427" t="s">
        <v>1974</v>
      </c>
      <c r="E49" s="428"/>
      <c r="F49" s="428"/>
      <c r="G49" s="428"/>
    </row>
    <row r="50" spans="1:7" ht="14.25" customHeight="1" x14ac:dyDescent="0.3">
      <c r="A50" s="428"/>
      <c r="B50" s="428"/>
      <c r="C50" s="1190"/>
      <c r="D50" s="427" t="s">
        <v>1975</v>
      </c>
      <c r="E50" s="428"/>
      <c r="F50" s="428"/>
      <c r="G50" s="428"/>
    </row>
    <row r="51" spans="1:7" ht="14.25" customHeight="1" x14ac:dyDescent="0.3">
      <c r="A51" s="428"/>
      <c r="B51" s="428"/>
      <c r="C51" s="1191"/>
      <c r="D51" s="427" t="s">
        <v>1976</v>
      </c>
      <c r="E51" s="428"/>
      <c r="F51" s="428"/>
      <c r="G51" s="428"/>
    </row>
    <row r="52" spans="1:7" ht="14.25" customHeight="1" x14ac:dyDescent="0.3">
      <c r="A52" s="428"/>
      <c r="B52" s="428"/>
      <c r="C52" s="1256" t="s">
        <v>1118</v>
      </c>
      <c r="D52" s="427" t="s">
        <v>1977</v>
      </c>
      <c r="E52" s="428"/>
      <c r="F52" s="428"/>
      <c r="G52" s="428"/>
    </row>
    <row r="53" spans="1:7" ht="14.25" customHeight="1" x14ac:dyDescent="0.3">
      <c r="A53" s="428"/>
      <c r="B53" s="428"/>
      <c r="C53" s="1190"/>
      <c r="D53" s="427" t="s">
        <v>1978</v>
      </c>
      <c r="E53" s="428"/>
      <c r="F53" s="428"/>
      <c r="G53" s="428"/>
    </row>
    <row r="54" spans="1:7" ht="14.25" customHeight="1" x14ac:dyDescent="0.3">
      <c r="A54" s="428"/>
      <c r="B54" s="428"/>
      <c r="C54" s="1190"/>
      <c r="D54" s="427" t="s">
        <v>1979</v>
      </c>
      <c r="E54" s="428"/>
      <c r="F54" s="428"/>
      <c r="G54" s="428"/>
    </row>
    <row r="55" spans="1:7" ht="14.25" customHeight="1" x14ac:dyDescent="0.3">
      <c r="A55" s="428"/>
      <c r="B55" s="428"/>
      <c r="C55" s="1190"/>
      <c r="D55" s="427" t="s">
        <v>1980</v>
      </c>
      <c r="E55" s="428"/>
      <c r="F55" s="428"/>
      <c r="G55" s="428"/>
    </row>
    <row r="56" spans="1:7" ht="14.25" customHeight="1" x14ac:dyDescent="0.3">
      <c r="A56" s="428"/>
      <c r="B56" s="428"/>
      <c r="C56" s="1190"/>
      <c r="D56" s="427" t="s">
        <v>1119</v>
      </c>
      <c r="E56" s="428"/>
      <c r="F56" s="428"/>
      <c r="G56" s="428"/>
    </row>
    <row r="57" spans="1:7" ht="14.25" customHeight="1" x14ac:dyDescent="0.3">
      <c r="A57" s="428"/>
      <c r="B57" s="428"/>
      <c r="C57" s="1190"/>
      <c r="D57" s="427" t="s">
        <v>1981</v>
      </c>
      <c r="E57" s="428"/>
      <c r="F57" s="428"/>
      <c r="G57" s="428"/>
    </row>
    <row r="58" spans="1:7" ht="14.25" customHeight="1" x14ac:dyDescent="0.3">
      <c r="A58" s="428"/>
      <c r="B58" s="428"/>
      <c r="C58" s="1191"/>
      <c r="D58" s="427" t="s">
        <v>1982</v>
      </c>
      <c r="E58" s="428"/>
      <c r="F58" s="428"/>
      <c r="G58" s="428"/>
    </row>
  </sheetData>
  <mergeCells count="19">
    <mergeCell ref="A4:A10"/>
    <mergeCell ref="A11:A15"/>
    <mergeCell ref="A16:A18"/>
    <mergeCell ref="A1:B1"/>
    <mergeCell ref="C1:D1"/>
    <mergeCell ref="A2:B2"/>
    <mergeCell ref="C2:D2"/>
    <mergeCell ref="C4:C6"/>
    <mergeCell ref="C7:C9"/>
    <mergeCell ref="C10:C15"/>
    <mergeCell ref="C45:C51"/>
    <mergeCell ref="C52:C58"/>
    <mergeCell ref="C16:C21"/>
    <mergeCell ref="A20:A22"/>
    <mergeCell ref="C22:C27"/>
    <mergeCell ref="A23:A26"/>
    <mergeCell ref="A27:A29"/>
    <mergeCell ref="C28:C36"/>
    <mergeCell ref="C37:C4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A6"/>
  <sheetViews>
    <sheetView workbookViewId="0"/>
  </sheetViews>
  <sheetFormatPr baseColWidth="10" defaultColWidth="12.58203125" defaultRowHeight="15" customHeight="1" x14ac:dyDescent="0.3"/>
  <cols>
    <col min="1" max="6" width="11" customWidth="1"/>
  </cols>
  <sheetData>
    <row r="3" spans="1:1" ht="14.25" customHeight="1" x14ac:dyDescent="0.3">
      <c r="A3" s="295" t="s">
        <v>1878</v>
      </c>
    </row>
    <row r="4" spans="1:1" ht="14.25" customHeight="1" x14ac:dyDescent="0.3">
      <c r="A4" s="295" t="s">
        <v>54</v>
      </c>
    </row>
    <row r="5" spans="1:1" ht="14.25" customHeight="1" x14ac:dyDescent="0.3">
      <c r="A5" s="295" t="s">
        <v>1879</v>
      </c>
    </row>
    <row r="6" spans="1:1" ht="14.25" customHeight="1" x14ac:dyDescent="0.3">
      <c r="A6" s="295" t="s">
        <v>1880</v>
      </c>
    </row>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4:AA26"/>
  <sheetViews>
    <sheetView workbookViewId="0"/>
  </sheetViews>
  <sheetFormatPr baseColWidth="10" defaultColWidth="12.58203125" defaultRowHeight="15" customHeight="1" x14ac:dyDescent="0.3"/>
  <cols>
    <col min="1" max="1" width="36.25" customWidth="1"/>
    <col min="2" max="2" width="21.83203125" customWidth="1"/>
    <col min="3" max="3" width="32.5" customWidth="1"/>
    <col min="4" max="4" width="16.25" customWidth="1"/>
    <col min="5" max="5" width="42.58203125" customWidth="1"/>
    <col min="6" max="6" width="18" customWidth="1"/>
    <col min="7" max="7" width="49.58203125" customWidth="1"/>
    <col min="8" max="8" width="11" customWidth="1"/>
    <col min="9" max="9" width="62.83203125" customWidth="1"/>
    <col min="10" max="10" width="20.08203125" customWidth="1"/>
    <col min="11" max="11" width="28.33203125" customWidth="1"/>
    <col min="12" max="12" width="19.33203125" customWidth="1"/>
    <col min="13" max="13" width="32.08203125" customWidth="1"/>
    <col min="14" max="14" width="27.58203125" customWidth="1"/>
    <col min="15" max="15" width="21.58203125" customWidth="1"/>
    <col min="16" max="16" width="23" customWidth="1"/>
    <col min="17" max="17" width="19" customWidth="1"/>
    <col min="18" max="18" width="11" customWidth="1"/>
    <col min="19" max="19" width="27.83203125" customWidth="1"/>
    <col min="20" max="20" width="17.33203125" customWidth="1"/>
    <col min="21" max="21" width="15.08203125" customWidth="1"/>
    <col min="22" max="22" width="17.33203125" customWidth="1"/>
    <col min="23" max="26" width="11" customWidth="1"/>
    <col min="27" max="27" width="18.25" customWidth="1"/>
  </cols>
  <sheetData>
    <row r="4" spans="1:27" ht="15" customHeight="1" x14ac:dyDescent="0.3">
      <c r="C4" s="295" t="s">
        <v>1983</v>
      </c>
      <c r="E4" s="430" t="s">
        <v>1984</v>
      </c>
      <c r="G4" s="431" t="s">
        <v>1985</v>
      </c>
      <c r="I4" s="432" t="s">
        <v>1986</v>
      </c>
      <c r="K4" s="433" t="s">
        <v>1987</v>
      </c>
      <c r="M4" s="295" t="s">
        <v>1988</v>
      </c>
    </row>
    <row r="5" spans="1:27" ht="85.5" customHeight="1" x14ac:dyDescent="0.3">
      <c r="A5" s="414"/>
      <c r="B5" s="414"/>
      <c r="C5" s="430" t="s">
        <v>1989</v>
      </c>
      <c r="D5" s="414"/>
      <c r="E5" s="434" t="s">
        <v>1889</v>
      </c>
      <c r="F5" s="414"/>
      <c r="G5" s="434" t="s">
        <v>226</v>
      </c>
      <c r="H5" s="414"/>
      <c r="I5" s="427" t="s">
        <v>1895</v>
      </c>
      <c r="J5" s="414"/>
      <c r="K5" s="435" t="s">
        <v>1892</v>
      </c>
      <c r="L5" s="414"/>
      <c r="M5" s="435" t="s">
        <v>1892</v>
      </c>
      <c r="N5" s="414"/>
      <c r="O5" s="414"/>
      <c r="P5" s="414"/>
      <c r="Q5" s="414"/>
      <c r="R5" s="414"/>
      <c r="S5" s="414"/>
      <c r="T5" s="414"/>
      <c r="U5" s="414"/>
      <c r="V5" s="414"/>
      <c r="W5" s="414"/>
      <c r="X5" s="414"/>
      <c r="Y5" s="414"/>
      <c r="Z5" s="414"/>
      <c r="AA5" s="414"/>
    </row>
    <row r="6" spans="1:27" ht="85.5" customHeight="1" x14ac:dyDescent="0.3">
      <c r="A6" s="414"/>
      <c r="B6" s="414"/>
      <c r="C6" s="431" t="s">
        <v>52</v>
      </c>
      <c r="D6" s="414"/>
      <c r="E6" s="434" t="s">
        <v>1916</v>
      </c>
      <c r="F6" s="414"/>
      <c r="G6" s="434" t="s">
        <v>974</v>
      </c>
      <c r="H6" s="414"/>
      <c r="I6" s="427" t="s">
        <v>1899</v>
      </c>
      <c r="J6" s="414"/>
      <c r="K6" s="435" t="s">
        <v>1896</v>
      </c>
      <c r="L6" s="414"/>
      <c r="M6" s="435" t="s">
        <v>1896</v>
      </c>
      <c r="N6" s="414"/>
      <c r="O6" s="414"/>
      <c r="P6" s="414"/>
      <c r="Q6" s="414"/>
      <c r="R6" s="414"/>
      <c r="S6" s="414"/>
      <c r="T6" s="414"/>
      <c r="U6" s="414"/>
      <c r="V6" s="414"/>
      <c r="W6" s="414"/>
      <c r="X6" s="414"/>
      <c r="Y6" s="414"/>
      <c r="Z6" s="414"/>
      <c r="AA6" s="414"/>
    </row>
    <row r="7" spans="1:27" ht="85.5" customHeight="1" x14ac:dyDescent="0.3">
      <c r="A7" s="414"/>
      <c r="B7" s="414"/>
      <c r="C7" s="416" t="s">
        <v>1990</v>
      </c>
      <c r="D7" s="414"/>
      <c r="E7" s="429" t="s">
        <v>1927</v>
      </c>
      <c r="F7" s="414"/>
      <c r="G7" s="434" t="s">
        <v>555</v>
      </c>
      <c r="H7" s="414"/>
      <c r="I7" s="427" t="s">
        <v>1903</v>
      </c>
      <c r="J7" s="414"/>
      <c r="K7" s="435" t="s">
        <v>1900</v>
      </c>
      <c r="L7" s="414"/>
      <c r="M7" s="435" t="s">
        <v>1900</v>
      </c>
      <c r="N7" s="414"/>
      <c r="O7" s="414"/>
      <c r="P7" s="414"/>
      <c r="Q7" s="414"/>
      <c r="R7" s="414"/>
      <c r="S7" s="414"/>
      <c r="T7" s="414"/>
      <c r="U7" s="414"/>
      <c r="V7" s="414"/>
      <c r="W7" s="414"/>
      <c r="X7" s="414"/>
      <c r="Y7" s="414"/>
      <c r="Z7" s="414"/>
      <c r="AA7" s="414"/>
    </row>
    <row r="8" spans="1:27" ht="85.5" customHeight="1" x14ac:dyDescent="0.3">
      <c r="A8" s="414"/>
      <c r="B8" s="414"/>
      <c r="C8" s="417" t="s">
        <v>1991</v>
      </c>
      <c r="D8" s="414"/>
      <c r="E8" s="429" t="s">
        <v>1933</v>
      </c>
      <c r="F8" s="414"/>
      <c r="G8" s="434" t="s">
        <v>124</v>
      </c>
      <c r="H8" s="414"/>
      <c r="I8" s="427" t="s">
        <v>1907</v>
      </c>
      <c r="J8" s="414"/>
      <c r="K8" s="435" t="s">
        <v>1904</v>
      </c>
      <c r="L8" s="414"/>
      <c r="M8" s="435" t="s">
        <v>1904</v>
      </c>
      <c r="N8" s="414"/>
      <c r="O8" s="414"/>
      <c r="P8" s="414"/>
      <c r="Q8" s="414"/>
      <c r="R8" s="414"/>
      <c r="S8" s="414"/>
      <c r="T8" s="414"/>
      <c r="U8" s="414"/>
      <c r="V8" s="414"/>
      <c r="W8" s="414"/>
      <c r="X8" s="414"/>
      <c r="Y8" s="414"/>
      <c r="Z8" s="414"/>
      <c r="AA8" s="414"/>
    </row>
    <row r="9" spans="1:27" ht="14.25" customHeight="1" x14ac:dyDescent="0.3">
      <c r="C9" s="162" t="s">
        <v>1992</v>
      </c>
      <c r="E9" s="434" t="s">
        <v>1935</v>
      </c>
      <c r="G9" s="434" t="s">
        <v>393</v>
      </c>
      <c r="I9" s="427" t="s">
        <v>1911</v>
      </c>
      <c r="K9" s="435" t="s">
        <v>1908</v>
      </c>
      <c r="M9" s="435" t="s">
        <v>1908</v>
      </c>
    </row>
    <row r="10" spans="1:27" ht="14.25" customHeight="1" x14ac:dyDescent="0.3">
      <c r="E10" s="434" t="s">
        <v>1941</v>
      </c>
      <c r="G10" s="434" t="s">
        <v>476</v>
      </c>
      <c r="I10" s="427" t="s">
        <v>1914</v>
      </c>
      <c r="K10" s="435" t="s">
        <v>1912</v>
      </c>
      <c r="M10" s="435" t="s">
        <v>1912</v>
      </c>
    </row>
    <row r="11" spans="1:27" ht="14.25" customHeight="1" x14ac:dyDescent="0.3">
      <c r="E11" s="434" t="s">
        <v>1950</v>
      </c>
      <c r="G11" s="434" t="s">
        <v>64</v>
      </c>
      <c r="I11" s="427" t="s">
        <v>1918</v>
      </c>
      <c r="K11" s="435" t="s">
        <v>1915</v>
      </c>
      <c r="M11" s="435" t="s">
        <v>1915</v>
      </c>
    </row>
    <row r="12" spans="1:27" ht="14.25" customHeight="1" x14ac:dyDescent="0.3">
      <c r="E12" s="434"/>
      <c r="G12" s="434" t="s">
        <v>441</v>
      </c>
      <c r="I12" s="427" t="s">
        <v>1921</v>
      </c>
      <c r="K12" s="435" t="s">
        <v>1919</v>
      </c>
      <c r="M12" s="435" t="s">
        <v>1919</v>
      </c>
    </row>
    <row r="13" spans="1:27" ht="14.25" customHeight="1" x14ac:dyDescent="0.3">
      <c r="E13" s="434"/>
      <c r="G13" s="434" t="s">
        <v>1118</v>
      </c>
      <c r="I13" s="427" t="s">
        <v>1924</v>
      </c>
    </row>
    <row r="14" spans="1:27" ht="14.25" customHeight="1" x14ac:dyDescent="0.3"/>
    <row r="15" spans="1:27" ht="14.25" customHeight="1" x14ac:dyDescent="0.3"/>
    <row r="16" spans="1:27" ht="14.25" customHeight="1" x14ac:dyDescent="0.3">
      <c r="A16" s="436" t="s">
        <v>1889</v>
      </c>
      <c r="B16" s="434" t="s">
        <v>1916</v>
      </c>
      <c r="C16" s="429" t="s">
        <v>1927</v>
      </c>
      <c r="D16" s="429" t="s">
        <v>1933</v>
      </c>
      <c r="E16" s="434" t="s">
        <v>1935</v>
      </c>
      <c r="F16" s="437" t="s">
        <v>1941</v>
      </c>
      <c r="G16" s="434" t="s">
        <v>1950</v>
      </c>
      <c r="I16" s="434" t="s">
        <v>226</v>
      </c>
      <c r="J16" s="437" t="s">
        <v>974</v>
      </c>
      <c r="K16" s="437" t="s">
        <v>555</v>
      </c>
      <c r="L16" s="437" t="s">
        <v>124</v>
      </c>
      <c r="M16" s="434" t="s">
        <v>393</v>
      </c>
      <c r="N16" s="434" t="s">
        <v>476</v>
      </c>
      <c r="O16" s="437" t="s">
        <v>64</v>
      </c>
      <c r="P16" s="437" t="s">
        <v>441</v>
      </c>
      <c r="Q16" s="434" t="s">
        <v>1118</v>
      </c>
      <c r="S16" s="438" t="s">
        <v>1895</v>
      </c>
      <c r="T16" s="438" t="s">
        <v>1899</v>
      </c>
      <c r="U16" s="438" t="s">
        <v>1903</v>
      </c>
      <c r="V16" s="438" t="s">
        <v>1907</v>
      </c>
      <c r="W16" s="438" t="s">
        <v>1911</v>
      </c>
      <c r="X16" s="438" t="s">
        <v>1914</v>
      </c>
      <c r="Y16" s="438" t="s">
        <v>1918</v>
      </c>
      <c r="Z16" s="438" t="s">
        <v>1921</v>
      </c>
      <c r="AA16" s="438" t="s">
        <v>1924</v>
      </c>
    </row>
    <row r="17" spans="1:27" ht="14.25" customHeight="1" x14ac:dyDescent="0.3">
      <c r="A17" s="436" t="s">
        <v>1993</v>
      </c>
      <c r="B17" s="437" t="s">
        <v>1994</v>
      </c>
      <c r="C17" s="429" t="s">
        <v>1995</v>
      </c>
      <c r="D17" s="429" t="s">
        <v>1996</v>
      </c>
      <c r="E17" s="434" t="s">
        <v>1997</v>
      </c>
      <c r="F17" s="437" t="s">
        <v>1998</v>
      </c>
      <c r="G17" s="434" t="s">
        <v>1999</v>
      </c>
      <c r="I17" s="434" t="s">
        <v>2000</v>
      </c>
      <c r="J17" s="437" t="s">
        <v>2001</v>
      </c>
      <c r="K17" s="437" t="s">
        <v>2002</v>
      </c>
      <c r="L17" s="437" t="s">
        <v>2003</v>
      </c>
      <c r="M17" s="434" t="s">
        <v>2004</v>
      </c>
      <c r="N17" s="437" t="s">
        <v>2005</v>
      </c>
      <c r="O17" s="437" t="s">
        <v>2006</v>
      </c>
      <c r="P17" s="437" t="s">
        <v>2007</v>
      </c>
      <c r="Q17" s="434" t="s">
        <v>2008</v>
      </c>
      <c r="S17" s="438" t="s">
        <v>2009</v>
      </c>
      <c r="T17" s="438" t="s">
        <v>2010</v>
      </c>
      <c r="U17" s="438" t="s">
        <v>2011</v>
      </c>
      <c r="V17" s="438" t="s">
        <v>2012</v>
      </c>
      <c r="W17" s="438" t="s">
        <v>2013</v>
      </c>
      <c r="X17" s="438" t="s">
        <v>2014</v>
      </c>
      <c r="Y17" s="438" t="s">
        <v>2015</v>
      </c>
      <c r="Z17" s="438" t="s">
        <v>2016</v>
      </c>
      <c r="AA17" s="438" t="s">
        <v>2017</v>
      </c>
    </row>
    <row r="18" spans="1:27" ht="14.25" customHeight="1" x14ac:dyDescent="0.3">
      <c r="A18" s="438" t="s">
        <v>1890</v>
      </c>
      <c r="B18" s="438" t="s">
        <v>1917</v>
      </c>
      <c r="C18" s="438" t="s">
        <v>1928</v>
      </c>
      <c r="D18" s="437" t="s">
        <v>1934</v>
      </c>
      <c r="E18" s="438" t="s">
        <v>1936</v>
      </c>
      <c r="F18" s="435" t="s">
        <v>1942</v>
      </c>
      <c r="G18" s="438" t="s">
        <v>1951</v>
      </c>
      <c r="I18" s="438" t="s">
        <v>1891</v>
      </c>
      <c r="J18" s="438" t="s">
        <v>1902</v>
      </c>
      <c r="K18" s="438" t="s">
        <v>556</v>
      </c>
      <c r="L18" s="438" t="s">
        <v>207</v>
      </c>
      <c r="M18" s="438" t="s">
        <v>1940</v>
      </c>
      <c r="N18" s="438" t="s">
        <v>1954</v>
      </c>
      <c r="O18" s="438" t="s">
        <v>1964</v>
      </c>
      <c r="P18" s="438" t="s">
        <v>1971</v>
      </c>
      <c r="Q18" s="438" t="s">
        <v>1977</v>
      </c>
    </row>
    <row r="19" spans="1:27" ht="14.25" customHeight="1" x14ac:dyDescent="0.3">
      <c r="A19" s="438" t="s">
        <v>1893</v>
      </c>
      <c r="B19" s="438" t="s">
        <v>1920</v>
      </c>
      <c r="C19" s="438" t="s">
        <v>1929</v>
      </c>
      <c r="D19" s="415"/>
      <c r="E19" s="438" t="s">
        <v>1937</v>
      </c>
      <c r="F19" s="435" t="s">
        <v>1944</v>
      </c>
      <c r="G19" s="438" t="s">
        <v>1953</v>
      </c>
      <c r="I19" s="438" t="s">
        <v>1894</v>
      </c>
      <c r="J19" s="438" t="s">
        <v>1906</v>
      </c>
      <c r="K19" s="438" t="s">
        <v>570</v>
      </c>
      <c r="L19" s="438" t="s">
        <v>1930</v>
      </c>
      <c r="M19" s="438" t="s">
        <v>1943</v>
      </c>
      <c r="N19" s="438" t="s">
        <v>1956</v>
      </c>
      <c r="O19" s="438" t="s">
        <v>1965</v>
      </c>
      <c r="P19" s="438" t="s">
        <v>1972</v>
      </c>
      <c r="Q19" s="438" t="s">
        <v>1978</v>
      </c>
    </row>
    <row r="20" spans="1:27" ht="14.25" customHeight="1" x14ac:dyDescent="0.3">
      <c r="A20" s="438" t="s">
        <v>1897</v>
      </c>
      <c r="B20" s="438" t="s">
        <v>1922</v>
      </c>
      <c r="C20" s="438" t="s">
        <v>1931</v>
      </c>
      <c r="D20" s="415"/>
      <c r="E20" s="438" t="s">
        <v>1939</v>
      </c>
      <c r="F20" s="435" t="s">
        <v>1946</v>
      </c>
      <c r="G20" s="438" t="s">
        <v>1955</v>
      </c>
      <c r="I20" s="438" t="s">
        <v>1898</v>
      </c>
      <c r="J20" s="438" t="s">
        <v>1910</v>
      </c>
      <c r="K20" s="438" t="s">
        <v>637</v>
      </c>
      <c r="L20" s="438" t="s">
        <v>1932</v>
      </c>
      <c r="M20" s="438" t="s">
        <v>1945</v>
      </c>
      <c r="N20" s="438" t="s">
        <v>1957</v>
      </c>
      <c r="O20" s="438" t="s">
        <v>1966</v>
      </c>
      <c r="P20" s="438" t="s">
        <v>1973</v>
      </c>
      <c r="Q20" s="438" t="s">
        <v>1979</v>
      </c>
    </row>
    <row r="21" spans="1:27" ht="14.25" customHeight="1" x14ac:dyDescent="0.3">
      <c r="A21" s="438" t="s">
        <v>1901</v>
      </c>
      <c r="B21" s="438" t="s">
        <v>1925</v>
      </c>
      <c r="C21" s="415"/>
      <c r="D21" s="415"/>
      <c r="F21" s="435" t="s">
        <v>1948</v>
      </c>
      <c r="K21" s="438" t="s">
        <v>1923</v>
      </c>
      <c r="L21" s="438" t="s">
        <v>212</v>
      </c>
      <c r="M21" s="438" t="s">
        <v>1947</v>
      </c>
      <c r="N21" s="438" t="s">
        <v>1958</v>
      </c>
      <c r="O21" s="438" t="s">
        <v>1967</v>
      </c>
      <c r="P21" s="438" t="s">
        <v>442</v>
      </c>
      <c r="Q21" s="438" t="s">
        <v>1980</v>
      </c>
    </row>
    <row r="22" spans="1:27" ht="14.25" customHeight="1" x14ac:dyDescent="0.3">
      <c r="A22" s="438" t="s">
        <v>1905</v>
      </c>
      <c r="B22" s="438" t="s">
        <v>1926</v>
      </c>
      <c r="C22" s="415"/>
      <c r="D22" s="415"/>
      <c r="K22" s="438" t="s">
        <v>577</v>
      </c>
      <c r="L22" s="438" t="s">
        <v>125</v>
      </c>
      <c r="M22" s="438" t="s">
        <v>1949</v>
      </c>
      <c r="N22" s="438" t="s">
        <v>1959</v>
      </c>
      <c r="O22" s="438" t="s">
        <v>1968</v>
      </c>
      <c r="P22" s="438" t="s">
        <v>1974</v>
      </c>
      <c r="Q22" s="438" t="s">
        <v>1119</v>
      </c>
    </row>
    <row r="23" spans="1:27" ht="14.25" customHeight="1" x14ac:dyDescent="0.3">
      <c r="A23" s="438" t="s">
        <v>1909</v>
      </c>
      <c r="B23" s="415"/>
      <c r="C23" s="415"/>
      <c r="D23" s="415"/>
      <c r="K23" s="438" t="s">
        <v>613</v>
      </c>
      <c r="L23" s="438" t="s">
        <v>1938</v>
      </c>
      <c r="M23" s="438" t="s">
        <v>1952</v>
      </c>
      <c r="N23" s="438" t="s">
        <v>1960</v>
      </c>
      <c r="O23" s="438" t="s">
        <v>1969</v>
      </c>
      <c r="P23" s="438" t="s">
        <v>1975</v>
      </c>
      <c r="Q23" s="438" t="s">
        <v>1981</v>
      </c>
    </row>
    <row r="24" spans="1:27" ht="14.25" customHeight="1" x14ac:dyDescent="0.3">
      <c r="A24" s="438" t="s">
        <v>1913</v>
      </c>
      <c r="B24" s="415"/>
      <c r="C24" s="415"/>
      <c r="D24" s="415"/>
      <c r="N24" s="438" t="s">
        <v>1961</v>
      </c>
      <c r="O24" s="438" t="s">
        <v>1970</v>
      </c>
      <c r="P24" s="438" t="s">
        <v>1976</v>
      </c>
      <c r="Q24" s="438" t="s">
        <v>1982</v>
      </c>
    </row>
    <row r="25" spans="1:27" ht="14.25" customHeight="1" x14ac:dyDescent="0.3">
      <c r="N25" s="438" t="s">
        <v>1962</v>
      </c>
      <c r="O25" s="438" t="s">
        <v>1071</v>
      </c>
    </row>
    <row r="26" spans="1:27" ht="14.25" customHeight="1" x14ac:dyDescent="0.3">
      <c r="N26" s="438" t="s">
        <v>1963</v>
      </c>
    </row>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17"/>
  <sheetViews>
    <sheetView workbookViewId="0"/>
  </sheetViews>
  <sheetFormatPr baseColWidth="10" defaultColWidth="12.58203125" defaultRowHeight="15" customHeight="1" x14ac:dyDescent="0.3"/>
  <cols>
    <col min="1" max="6" width="11" customWidth="1"/>
  </cols>
  <sheetData>
    <row r="1" spans="1:1" ht="14.25" customHeight="1" x14ac:dyDescent="0.3">
      <c r="A1" s="295" t="s">
        <v>434</v>
      </c>
    </row>
    <row r="2" spans="1:1" ht="14.25" customHeight="1" x14ac:dyDescent="0.3">
      <c r="A2" s="295" t="s">
        <v>444</v>
      </c>
    </row>
    <row r="3" spans="1:1" ht="14.25" customHeight="1" x14ac:dyDescent="0.3">
      <c r="A3" s="295" t="s">
        <v>461</v>
      </c>
    </row>
    <row r="4" spans="1:1" ht="14.25" customHeight="1" x14ac:dyDescent="0.3">
      <c r="A4" s="295" t="s">
        <v>1479</v>
      </c>
    </row>
    <row r="5" spans="1:1" ht="14.25" customHeight="1" x14ac:dyDescent="0.3">
      <c r="A5" s="295" t="s">
        <v>772</v>
      </c>
    </row>
    <row r="6" spans="1:1" ht="14.25" customHeight="1" x14ac:dyDescent="0.3">
      <c r="A6" s="295" t="s">
        <v>2018</v>
      </c>
    </row>
    <row r="7" spans="1:1" ht="14.25" customHeight="1" x14ac:dyDescent="0.3">
      <c r="A7" s="295" t="s">
        <v>2019</v>
      </c>
    </row>
    <row r="8" spans="1:1" ht="14.25" customHeight="1" x14ac:dyDescent="0.3">
      <c r="A8" s="295" t="s">
        <v>405</v>
      </c>
    </row>
    <row r="9" spans="1:1" ht="14.25" customHeight="1" x14ac:dyDescent="0.3">
      <c r="A9" s="295" t="s">
        <v>2020</v>
      </c>
    </row>
    <row r="10" spans="1:1" ht="14.25" customHeight="1" x14ac:dyDescent="0.3">
      <c r="A10" s="295" t="s">
        <v>288</v>
      </c>
    </row>
    <row r="11" spans="1:1" ht="14.25" customHeight="1" x14ac:dyDescent="0.3">
      <c r="A11" s="295" t="s">
        <v>67</v>
      </c>
    </row>
    <row r="12" spans="1:1" ht="14.25" customHeight="1" x14ac:dyDescent="0.3">
      <c r="A12" s="295" t="s">
        <v>2021</v>
      </c>
    </row>
    <row r="13" spans="1:1" ht="14.25" customHeight="1" x14ac:dyDescent="0.3">
      <c r="A13" s="295" t="s">
        <v>1148</v>
      </c>
    </row>
    <row r="14" spans="1:1" ht="14.25" customHeight="1" x14ac:dyDescent="0.3">
      <c r="A14" s="295" t="s">
        <v>2022</v>
      </c>
    </row>
    <row r="15" spans="1:1" ht="14.25" customHeight="1" x14ac:dyDescent="0.3">
      <c r="A15" s="295" t="s">
        <v>2023</v>
      </c>
    </row>
    <row r="16" spans="1:1" ht="14.25" customHeight="1" x14ac:dyDescent="0.3">
      <c r="A16" s="295" t="s">
        <v>1087</v>
      </c>
    </row>
    <row r="17" spans="1:1" ht="14.25" customHeight="1" x14ac:dyDescent="0.3">
      <c r="A17" s="295" t="s">
        <v>2024</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20</vt:i4>
      </vt:variant>
    </vt:vector>
  </HeadingPairs>
  <TitlesOfParts>
    <vt:vector size="27" baseType="lpstr">
      <vt:lpstr>Instructivo</vt:lpstr>
      <vt:lpstr>Pueblos Indígenas Consultivo </vt:lpstr>
      <vt:lpstr>Pueblos Indígenas Otras formas</vt:lpstr>
      <vt:lpstr>Hoja1</vt:lpstr>
      <vt:lpstr>Hoja3</vt:lpstr>
      <vt:lpstr>Hoja2</vt:lpstr>
      <vt:lpstr>ODS</vt:lpstr>
      <vt:lpstr>_1._Camino_de_gobierno_propio_y_autonomía</vt:lpstr>
      <vt:lpstr>_1._Eje_de_Cultura_e_Identidad_Raizal</vt:lpstr>
      <vt:lpstr>_2._Camino_de_Consulta_Previa__participación_y_concertación</vt:lpstr>
      <vt:lpstr>_2._Eje_de_Participación_y_Autodeterminación_Raizal</vt:lpstr>
      <vt:lpstr>_3._Camino_de_identidad_y_cultura</vt:lpstr>
      <vt:lpstr>_3._Eje_de_Educación_Raizal</vt:lpstr>
      <vt:lpstr>_4._Camino_de_educación_propia_e_intercultural</vt:lpstr>
      <vt:lpstr>_4._Eje_de_Salud</vt:lpstr>
      <vt:lpstr>_5._Eje_de_Desarrollo_Económico_Raizal</vt:lpstr>
      <vt:lpstr>_6._Eje_de_Inclusión_y_no_discriminación_del_Raizal</vt:lpstr>
      <vt:lpstr>_7._Eje_de_Protección_y_Desarrollo_Integral_Raizal</vt:lpstr>
      <vt:lpstr>_8._Camino_hacia_la_soberanía_y_la_seguridad_alimentaria</vt:lpstr>
      <vt:lpstr>_9._Camino_territorio</vt:lpstr>
      <vt:lpstr>AFRODESCENDIENTES</vt:lpstr>
      <vt:lpstr>INDÍGENAS</vt:lpstr>
      <vt:lpstr>PALENQUEROS</vt:lpstr>
      <vt:lpstr>Politica</vt:lpstr>
      <vt:lpstr>Política_Pública</vt:lpstr>
      <vt:lpstr>RAIZAL</vt:lpstr>
      <vt:lpstr>RROM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Juan Felipe Rodriguez Maury</dc:creator>
  <cp:keywords/>
  <dc:description/>
  <cp:lastModifiedBy>Andrea Paola Bello Vargas</cp:lastModifiedBy>
  <cp:revision/>
  <dcterms:created xsi:type="dcterms:W3CDTF">2018-09-10T20:11:46Z</dcterms:created>
  <dcterms:modified xsi:type="dcterms:W3CDTF">2024-06-20T18:42:51Z</dcterms:modified>
  <cp:category/>
  <cp:contentStatus/>
</cp:coreProperties>
</file>